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-15" yWindow="-15" windowWidth="15330" windowHeight="6120" tabRatio="921" activeTab="1"/>
  </bookViews>
  <sheets>
    <sheet name="Kapak" sheetId="105" r:id="rId1"/>
    <sheet name="HAKEDİŞ_RAPOR" sheetId="98" r:id="rId2"/>
    <sheet name="Fiyatlandırılmışİşler" sheetId="95" r:id="rId3"/>
    <sheet name="hakediş özeti" sheetId="104" r:id="rId4"/>
    <sheet name="GİYC" sheetId="1" r:id="rId5"/>
    <sheet name="AKBULAK" sheetId="106" r:id="rId6"/>
    <sheet name="ALACA" sheetId="107" r:id="rId7"/>
    <sheet name="AYHAN" sheetId="108" r:id="rId8"/>
    <sheet name="HAMZALI" sheetId="109" r:id="rId9"/>
    <sheet name="İNKAYA" sheetId="110" r:id="rId10"/>
    <sheet name="KARAAGAC" sheetId="111" r:id="rId11"/>
    <sheet name="KARAORMAN" sheetId="112" r:id="rId12"/>
    <sheet name="KONUKLU" sheetId="113" r:id="rId13"/>
    <sheet name="YAKIT" sheetId="114" r:id="rId14"/>
    <sheet name="ÜNAL" sheetId="115" r:id="rId15"/>
    <sheet name="ÜCKUYU" sheetId="116" r:id="rId16"/>
    <sheet name="TEMRAN" sheetId="117" r:id="rId17"/>
    <sheet name="SALKIMLI" sheetId="118" r:id="rId18"/>
  </sheets>
  <definedNames>
    <definedName name="_xlnm.Print_Area" localSheetId="5">AKBULAK!$A$1:$H$50</definedName>
    <definedName name="_xlnm.Print_Area" localSheetId="6">ALACA!$A$1:$H$50</definedName>
    <definedName name="_xlnm.Print_Area" localSheetId="7">AYHAN!$A$1:$H$50</definedName>
    <definedName name="_xlnm.Print_Area" localSheetId="2">Fiyatlandırılmışİşler!$A$1:$R$50</definedName>
    <definedName name="_xlnm.Print_Area" localSheetId="4">GİYC!$A$1:$I$43</definedName>
    <definedName name="_xlnm.Print_Area" localSheetId="3">'hakediş özeti'!$A$1:$O$36</definedName>
    <definedName name="_xlnm.Print_Area" localSheetId="10">KARAAGAC!$A$1:$H$50</definedName>
    <definedName name="_xlnm.Print_Area" localSheetId="11">KARAORMAN!$A$1:$H$50</definedName>
    <definedName name="_xlnm.Print_Area" localSheetId="12">KONUKLU!$A$1:$H$50</definedName>
    <definedName name="_xlnm.Print_Area" localSheetId="16">TEMRAN!$A$1:$H$50</definedName>
  </definedNames>
  <calcPr calcId="125725"/>
</workbook>
</file>

<file path=xl/calcChain.xml><?xml version="1.0" encoding="utf-8"?>
<calcChain xmlns="http://schemas.openxmlformats.org/spreadsheetml/2006/main">
  <c r="B13" i="104"/>
  <c r="B12"/>
  <c r="B8"/>
  <c r="B10"/>
  <c r="A10"/>
  <c r="E27" i="95"/>
  <c r="G29" i="1"/>
  <c r="H29" s="1"/>
  <c r="H32" i="95" l="1"/>
  <c r="I29" i="1"/>
  <c r="D41" i="95" l="1"/>
  <c r="F41" s="1"/>
  <c r="D40"/>
  <c r="F40" s="1"/>
  <c r="D39"/>
  <c r="F39" s="1"/>
  <c r="D38"/>
  <c r="F38" s="1"/>
  <c r="D37"/>
  <c r="D36"/>
  <c r="F36" s="1"/>
  <c r="D35"/>
  <c r="F35" s="1"/>
  <c r="D34"/>
  <c r="F34" s="1"/>
  <c r="D33"/>
  <c r="F33" s="1"/>
  <c r="D32"/>
  <c r="F32" s="1"/>
  <c r="D31"/>
  <c r="D30"/>
  <c r="D29"/>
  <c r="D28"/>
  <c r="D27"/>
  <c r="D26"/>
  <c r="F26" s="1"/>
  <c r="D25"/>
  <c r="D24"/>
  <c r="D23"/>
  <c r="D22"/>
  <c r="D21"/>
  <c r="D20"/>
  <c r="F20" s="1"/>
  <c r="D19"/>
  <c r="D18"/>
  <c r="D17"/>
  <c r="D16"/>
  <c r="D15"/>
  <c r="D14"/>
  <c r="F14" s="1"/>
  <c r="D13"/>
  <c r="D12"/>
  <c r="D11"/>
  <c r="D10"/>
  <c r="D9"/>
  <c r="D8"/>
  <c r="F8" s="1"/>
  <c r="G23" i="1"/>
  <c r="I23" s="1"/>
  <c r="G17"/>
  <c r="I17" s="1"/>
  <c r="E31" i="95"/>
  <c r="E30"/>
  <c r="E29"/>
  <c r="E28"/>
  <c r="E25"/>
  <c r="E24"/>
  <c r="E23"/>
  <c r="E22"/>
  <c r="E21"/>
  <c r="E19"/>
  <c r="E18"/>
  <c r="E17"/>
  <c r="E16"/>
  <c r="E15"/>
  <c r="E13"/>
  <c r="E12"/>
  <c r="E11"/>
  <c r="E10"/>
  <c r="E9"/>
  <c r="G10"/>
  <c r="P10"/>
  <c r="G11"/>
  <c r="P11"/>
  <c r="G12"/>
  <c r="K12" s="1"/>
  <c r="P12"/>
  <c r="G13"/>
  <c r="P13"/>
  <c r="G15"/>
  <c r="P15"/>
  <c r="G16"/>
  <c r="P16"/>
  <c r="G17"/>
  <c r="P17"/>
  <c r="G18"/>
  <c r="P18"/>
  <c r="G19"/>
  <c r="P19"/>
  <c r="G21"/>
  <c r="P21"/>
  <c r="G22"/>
  <c r="P22"/>
  <c r="G23"/>
  <c r="P23"/>
  <c r="G24"/>
  <c r="P24"/>
  <c r="G25"/>
  <c r="P25"/>
  <c r="G27"/>
  <c r="P27"/>
  <c r="G28"/>
  <c r="P28"/>
  <c r="G29"/>
  <c r="P29"/>
  <c r="G30"/>
  <c r="P30"/>
  <c r="G31"/>
  <c r="P31"/>
  <c r="G32"/>
  <c r="K32" s="1"/>
  <c r="P32"/>
  <c r="G33"/>
  <c r="K33" s="1"/>
  <c r="P33"/>
  <c r="G34"/>
  <c r="K34" s="1"/>
  <c r="P34"/>
  <c r="G35"/>
  <c r="K35" s="1"/>
  <c r="P35"/>
  <c r="G36"/>
  <c r="K36" s="1"/>
  <c r="P36"/>
  <c r="G37"/>
  <c r="K37" s="1"/>
  <c r="P37"/>
  <c r="G38"/>
  <c r="K38" s="1"/>
  <c r="P38"/>
  <c r="G39"/>
  <c r="K39" s="1"/>
  <c r="P39"/>
  <c r="G40"/>
  <c r="K40" s="1"/>
  <c r="P40"/>
  <c r="G41"/>
  <c r="K41" s="1"/>
  <c r="P41"/>
  <c r="P9"/>
  <c r="A2" i="98"/>
  <c r="G33" i="1"/>
  <c r="G31"/>
  <c r="G21"/>
  <c r="H24" i="95" s="1"/>
  <c r="G18" i="1"/>
  <c r="H21" i="95" s="1"/>
  <c r="G14" i="1"/>
  <c r="I14" s="1"/>
  <c r="O17" i="95" s="1"/>
  <c r="G37" i="1"/>
  <c r="G36"/>
  <c r="G32"/>
  <c r="G26"/>
  <c r="G24"/>
  <c r="G22"/>
  <c r="H25" i="95" s="1"/>
  <c r="G20" i="1"/>
  <c r="G19"/>
  <c r="H22" i="95" s="1"/>
  <c r="G16" i="1"/>
  <c r="G13"/>
  <c r="H16" i="95" s="1"/>
  <c r="G9" i="1"/>
  <c r="I12" i="95" s="1"/>
  <c r="G7" i="1"/>
  <c r="I7" s="1"/>
  <c r="O10" i="95" s="1"/>
  <c r="G9"/>
  <c r="G47" i="118"/>
  <c r="H47" s="1"/>
  <c r="G46"/>
  <c r="H46"/>
  <c r="G45"/>
  <c r="H45" s="1"/>
  <c r="G44"/>
  <c r="H44"/>
  <c r="G43"/>
  <c r="H43" s="1"/>
  <c r="G42"/>
  <c r="H42"/>
  <c r="G41"/>
  <c r="H41" s="1"/>
  <c r="G40"/>
  <c r="H40"/>
  <c r="G39"/>
  <c r="D39"/>
  <c r="H39" s="1"/>
  <c r="H38"/>
  <c r="G38"/>
  <c r="H37"/>
  <c r="G37"/>
  <c r="H36"/>
  <c r="G36"/>
  <c r="H35"/>
  <c r="G35"/>
  <c r="G34"/>
  <c r="D34"/>
  <c r="G33"/>
  <c r="D33"/>
  <c r="H33"/>
  <c r="H32"/>
  <c r="G32"/>
  <c r="G30"/>
  <c r="H30" s="1"/>
  <c r="H29"/>
  <c r="G29"/>
  <c r="G28"/>
  <c r="H28" s="1"/>
  <c r="H27"/>
  <c r="G27"/>
  <c r="G26"/>
  <c r="H26" s="1"/>
  <c r="G47" i="117"/>
  <c r="H47" s="1"/>
  <c r="G46"/>
  <c r="H46" s="1"/>
  <c r="G45"/>
  <c r="H45" s="1"/>
  <c r="G44"/>
  <c r="H44" s="1"/>
  <c r="G43"/>
  <c r="H43" s="1"/>
  <c r="G42"/>
  <c r="H42" s="1"/>
  <c r="G41"/>
  <c r="H41" s="1"/>
  <c r="G40"/>
  <c r="H40" s="1"/>
  <c r="K39"/>
  <c r="I39"/>
  <c r="G39"/>
  <c r="H39" s="1"/>
  <c r="G38"/>
  <c r="H38" s="1"/>
  <c r="H37"/>
  <c r="G37"/>
  <c r="G36"/>
  <c r="H36" s="1"/>
  <c r="H35"/>
  <c r="G35"/>
  <c r="K34"/>
  <c r="G34"/>
  <c r="H34" s="1"/>
  <c r="K33"/>
  <c r="G33"/>
  <c r="H33" s="1"/>
  <c r="H32"/>
  <c r="G32"/>
  <c r="G30"/>
  <c r="H30" s="1"/>
  <c r="H29"/>
  <c r="G29"/>
  <c r="G28"/>
  <c r="H28" s="1"/>
  <c r="H27"/>
  <c r="G27"/>
  <c r="G26"/>
  <c r="H26" s="1"/>
  <c r="G47" i="116"/>
  <c r="H47" s="1"/>
  <c r="G46"/>
  <c r="H46" s="1"/>
  <c r="G45"/>
  <c r="H45" s="1"/>
  <c r="G44"/>
  <c r="H44" s="1"/>
  <c r="G43"/>
  <c r="H43" s="1"/>
  <c r="G42"/>
  <c r="H42" s="1"/>
  <c r="G41"/>
  <c r="H41" s="1"/>
  <c r="G40"/>
  <c r="H40" s="1"/>
  <c r="G39"/>
  <c r="H39" s="1"/>
  <c r="G38"/>
  <c r="H38" s="1"/>
  <c r="G37"/>
  <c r="H37" s="1"/>
  <c r="G36"/>
  <c r="H36" s="1"/>
  <c r="G35"/>
  <c r="H35" s="1"/>
  <c r="G34"/>
  <c r="D34"/>
  <c r="H34"/>
  <c r="G33"/>
  <c r="D33"/>
  <c r="H33" s="1"/>
  <c r="G32"/>
  <c r="H32" s="1"/>
  <c r="G30"/>
  <c r="H30" s="1"/>
  <c r="G29"/>
  <c r="H29" s="1"/>
  <c r="G28"/>
  <c r="H28" s="1"/>
  <c r="G27"/>
  <c r="H27" s="1"/>
  <c r="G26"/>
  <c r="H26" s="1"/>
  <c r="G47" i="115"/>
  <c r="H47" s="1"/>
  <c r="G46"/>
  <c r="H46" s="1"/>
  <c r="G45"/>
  <c r="H45" s="1"/>
  <c r="G44"/>
  <c r="H44" s="1"/>
  <c r="G43"/>
  <c r="H43" s="1"/>
  <c r="G42"/>
  <c r="H42" s="1"/>
  <c r="G41"/>
  <c r="H41" s="1"/>
  <c r="G40"/>
  <c r="H40" s="1"/>
  <c r="G39"/>
  <c r="D39"/>
  <c r="H39" s="1"/>
  <c r="G38"/>
  <c r="H38" s="1"/>
  <c r="H37"/>
  <c r="G37"/>
  <c r="G36"/>
  <c r="H36" s="1"/>
  <c r="H35"/>
  <c r="G35"/>
  <c r="G34"/>
  <c r="D34"/>
  <c r="H34" s="1"/>
  <c r="G33"/>
  <c r="D33"/>
  <c r="H32"/>
  <c r="G32"/>
  <c r="G30"/>
  <c r="H30" s="1"/>
  <c r="H29"/>
  <c r="G29"/>
  <c r="G28"/>
  <c r="H28" s="1"/>
  <c r="H27"/>
  <c r="G27"/>
  <c r="G26"/>
  <c r="H26" s="1"/>
  <c r="G47" i="114"/>
  <c r="H47" s="1"/>
  <c r="G46"/>
  <c r="H46" s="1"/>
  <c r="G45"/>
  <c r="H45" s="1"/>
  <c r="G44"/>
  <c r="H44" s="1"/>
  <c r="G43"/>
  <c r="H43" s="1"/>
  <c r="G42"/>
  <c r="H42" s="1"/>
  <c r="G41"/>
  <c r="H41" s="1"/>
  <c r="G40"/>
  <c r="H40" s="1"/>
  <c r="G39"/>
  <c r="D39"/>
  <c r="H39" s="1"/>
  <c r="G38"/>
  <c r="H38" s="1"/>
  <c r="G37"/>
  <c r="H37" s="1"/>
  <c r="G36"/>
  <c r="H36" s="1"/>
  <c r="G35"/>
  <c r="H35" s="1"/>
  <c r="G34"/>
  <c r="D34"/>
  <c r="H34" s="1"/>
  <c r="G33"/>
  <c r="D33"/>
  <c r="H33" s="1"/>
  <c r="G32"/>
  <c r="H32" s="1"/>
  <c r="G30"/>
  <c r="H30" s="1"/>
  <c r="G29"/>
  <c r="H29" s="1"/>
  <c r="G28"/>
  <c r="H28" s="1"/>
  <c r="G27"/>
  <c r="H27" s="1"/>
  <c r="G26"/>
  <c r="H26" s="1"/>
  <c r="G47" i="113"/>
  <c r="H47" s="1"/>
  <c r="G46"/>
  <c r="H46" s="1"/>
  <c r="G45"/>
  <c r="H45" s="1"/>
  <c r="G44"/>
  <c r="H44" s="1"/>
  <c r="G43"/>
  <c r="H43" s="1"/>
  <c r="G42"/>
  <c r="H42" s="1"/>
  <c r="G41"/>
  <c r="H41" s="1"/>
  <c r="G40"/>
  <c r="H40" s="1"/>
  <c r="K39"/>
  <c r="I39"/>
  <c r="G39"/>
  <c r="H39" s="1"/>
  <c r="K38"/>
  <c r="H38"/>
  <c r="G38"/>
  <c r="K37"/>
  <c r="G37"/>
  <c r="H37" s="1"/>
  <c r="G36"/>
  <c r="H36" s="1"/>
  <c r="G35"/>
  <c r="H35" s="1"/>
  <c r="G34"/>
  <c r="H34" s="1"/>
  <c r="G33"/>
  <c r="H33" s="1"/>
  <c r="H32"/>
  <c r="H30"/>
  <c r="G30"/>
  <c r="G29"/>
  <c r="H29" s="1"/>
  <c r="H28"/>
  <c r="G28"/>
  <c r="G27"/>
  <c r="H27" s="1"/>
  <c r="H26"/>
  <c r="G26"/>
  <c r="G47" i="112"/>
  <c r="H47" s="1"/>
  <c r="H46"/>
  <c r="G46"/>
  <c r="G45"/>
  <c r="H45" s="1"/>
  <c r="H44"/>
  <c r="G44"/>
  <c r="G43"/>
  <c r="H43" s="1"/>
  <c r="H42"/>
  <c r="G42"/>
  <c r="G41"/>
  <c r="H41" s="1"/>
  <c r="H40"/>
  <c r="G40"/>
  <c r="M39"/>
  <c r="K39"/>
  <c r="G39"/>
  <c r="D39"/>
  <c r="H39" s="1"/>
  <c r="M38"/>
  <c r="H38"/>
  <c r="G38"/>
  <c r="M37"/>
  <c r="G37"/>
  <c r="H37" s="1"/>
  <c r="G36"/>
  <c r="H36" s="1"/>
  <c r="G35"/>
  <c r="H35" s="1"/>
  <c r="G34"/>
  <c r="D34"/>
  <c r="H34" s="1"/>
  <c r="G33"/>
  <c r="D33"/>
  <c r="H33" s="1"/>
  <c r="G32"/>
  <c r="H32" s="1"/>
  <c r="G30"/>
  <c r="H30" s="1"/>
  <c r="G29"/>
  <c r="H29" s="1"/>
  <c r="G28"/>
  <c r="H28" s="1"/>
  <c r="G27"/>
  <c r="H27" s="1"/>
  <c r="G26"/>
  <c r="H26" s="1"/>
  <c r="G47" i="111"/>
  <c r="H47"/>
  <c r="G46"/>
  <c r="H46" s="1"/>
  <c r="G45"/>
  <c r="H45"/>
  <c r="G44"/>
  <c r="H44" s="1"/>
  <c r="G43"/>
  <c r="H43"/>
  <c r="G42"/>
  <c r="H42" s="1"/>
  <c r="G41"/>
  <c r="H41"/>
  <c r="L40"/>
  <c r="G40"/>
  <c r="H40"/>
  <c r="L39"/>
  <c r="G39"/>
  <c r="L38"/>
  <c r="G38"/>
  <c r="H38" s="1"/>
  <c r="G37"/>
  <c r="H37" s="1"/>
  <c r="G36"/>
  <c r="H36" s="1"/>
  <c r="G35"/>
  <c r="H35" s="1"/>
  <c r="G34"/>
  <c r="H34" s="1"/>
  <c r="G33"/>
  <c r="H33" s="1"/>
  <c r="G32"/>
  <c r="H32" s="1"/>
  <c r="G30"/>
  <c r="H30" s="1"/>
  <c r="G29"/>
  <c r="H29" s="1"/>
  <c r="G28"/>
  <c r="H28" s="1"/>
  <c r="G27"/>
  <c r="H27" s="1"/>
  <c r="G26"/>
  <c r="H26" s="1"/>
  <c r="G47" i="110"/>
  <c r="H47" s="1"/>
  <c r="G46"/>
  <c r="H46" s="1"/>
  <c r="G45"/>
  <c r="H45" s="1"/>
  <c r="G44"/>
  <c r="H44" s="1"/>
  <c r="G43"/>
  <c r="H43" s="1"/>
  <c r="G42"/>
  <c r="H42" s="1"/>
  <c r="G41"/>
  <c r="H41" s="1"/>
  <c r="G40"/>
  <c r="H40" s="1"/>
  <c r="G39"/>
  <c r="D39"/>
  <c r="H39" s="1"/>
  <c r="G38"/>
  <c r="H38" s="1"/>
  <c r="G37"/>
  <c r="H37" s="1"/>
  <c r="G36"/>
  <c r="H36" s="1"/>
  <c r="H35"/>
  <c r="G35"/>
  <c r="G34"/>
  <c r="D34"/>
  <c r="H34" s="1"/>
  <c r="G33"/>
  <c r="D33"/>
  <c r="H33" s="1"/>
  <c r="H32"/>
  <c r="G32"/>
  <c r="G30"/>
  <c r="H30" s="1"/>
  <c r="H29"/>
  <c r="G29"/>
  <c r="G28"/>
  <c r="H28" s="1"/>
  <c r="H27"/>
  <c r="G27"/>
  <c r="G26"/>
  <c r="H26" s="1"/>
  <c r="G47" i="109"/>
  <c r="H47" s="1"/>
  <c r="G46"/>
  <c r="H46"/>
  <c r="G45"/>
  <c r="H45" s="1"/>
  <c r="G44"/>
  <c r="H44" s="1"/>
  <c r="G43"/>
  <c r="H43" s="1"/>
  <c r="G42"/>
  <c r="H42" s="1"/>
  <c r="G41"/>
  <c r="H41" s="1"/>
  <c r="G40"/>
  <c r="H40" s="1"/>
  <c r="G39"/>
  <c r="H39" s="1"/>
  <c r="G38"/>
  <c r="H38" s="1"/>
  <c r="G37"/>
  <c r="H37" s="1"/>
  <c r="G36"/>
  <c r="H36" s="1"/>
  <c r="G35"/>
  <c r="H35" s="1"/>
  <c r="G34"/>
  <c r="H34" s="1"/>
  <c r="G33"/>
  <c r="H33" s="1"/>
  <c r="G32"/>
  <c r="H32"/>
  <c r="G30"/>
  <c r="H30" s="1"/>
  <c r="G29"/>
  <c r="H29" s="1"/>
  <c r="G28"/>
  <c r="H28" s="1"/>
  <c r="G27"/>
  <c r="H27" s="1"/>
  <c r="G26"/>
  <c r="H26" s="1"/>
  <c r="G47" i="108"/>
  <c r="H47"/>
  <c r="G46"/>
  <c r="H46" s="1"/>
  <c r="G45"/>
  <c r="H45"/>
  <c r="H44"/>
  <c r="G44"/>
  <c r="G43"/>
  <c r="H43"/>
  <c r="H42"/>
  <c r="G42"/>
  <c r="G41"/>
  <c r="H41"/>
  <c r="H40"/>
  <c r="G40"/>
  <c r="K39"/>
  <c r="H39"/>
  <c r="G39"/>
  <c r="I39" s="1"/>
  <c r="D39"/>
  <c r="K38"/>
  <c r="H38"/>
  <c r="G38"/>
  <c r="K37"/>
  <c r="G37"/>
  <c r="H37"/>
  <c r="H36"/>
  <c r="G36"/>
  <c r="G35"/>
  <c r="H35"/>
  <c r="G34"/>
  <c r="H34" s="1"/>
  <c r="D34"/>
  <c r="G33"/>
  <c r="H33" s="1"/>
  <c r="G32"/>
  <c r="H32" s="1"/>
  <c r="G30"/>
  <c r="H30" s="1"/>
  <c r="G29"/>
  <c r="H29" s="1"/>
  <c r="G28"/>
  <c r="H28" s="1"/>
  <c r="G27"/>
  <c r="H27" s="1"/>
  <c r="G26"/>
  <c r="H26" s="1"/>
  <c r="G47" i="107"/>
  <c r="H47" s="1"/>
  <c r="H46"/>
  <c r="G46"/>
  <c r="G45"/>
  <c r="H45" s="1"/>
  <c r="H44"/>
  <c r="G44"/>
  <c r="G43"/>
  <c r="H43" s="1"/>
  <c r="H42"/>
  <c r="G42"/>
  <c r="G41"/>
  <c r="H41" s="1"/>
  <c r="H40"/>
  <c r="G40"/>
  <c r="G39"/>
  <c r="H39" s="1"/>
  <c r="H38"/>
  <c r="G38"/>
  <c r="G37"/>
  <c r="H37" s="1"/>
  <c r="H36"/>
  <c r="G36"/>
  <c r="G35"/>
  <c r="H35" s="1"/>
  <c r="H34"/>
  <c r="G34"/>
  <c r="D34"/>
  <c r="G33"/>
  <c r="D33"/>
  <c r="H33" s="1"/>
  <c r="G32"/>
  <c r="H32" s="1"/>
  <c r="H30"/>
  <c r="G30"/>
  <c r="G29"/>
  <c r="H29" s="1"/>
  <c r="H28"/>
  <c r="G28"/>
  <c r="G27"/>
  <c r="H27" s="1"/>
  <c r="H26"/>
  <c r="G26"/>
  <c r="G47" i="106"/>
  <c r="H47" s="1"/>
  <c r="H46"/>
  <c r="G46"/>
  <c r="G45"/>
  <c r="H45" s="1"/>
  <c r="H44"/>
  <c r="G44"/>
  <c r="G43"/>
  <c r="H43" s="1"/>
  <c r="H42"/>
  <c r="G42"/>
  <c r="G41"/>
  <c r="H41" s="1"/>
  <c r="H40"/>
  <c r="G40"/>
  <c r="J39"/>
  <c r="G39"/>
  <c r="H39" s="1"/>
  <c r="I38"/>
  <c r="G38"/>
  <c r="H38" s="1"/>
  <c r="H37"/>
  <c r="G37"/>
  <c r="G36"/>
  <c r="H36" s="1"/>
  <c r="H35"/>
  <c r="G35"/>
  <c r="J34"/>
  <c r="G34"/>
  <c r="H34" s="1"/>
  <c r="J33"/>
  <c r="G33"/>
  <c r="H33" s="1"/>
  <c r="H32"/>
  <c r="G32"/>
  <c r="G30"/>
  <c r="H30" s="1"/>
  <c r="H29"/>
  <c r="G29"/>
  <c r="G28"/>
  <c r="H28" s="1"/>
  <c r="H27"/>
  <c r="G27"/>
  <c r="G26"/>
  <c r="H26" s="1"/>
  <c r="B2" i="1"/>
  <c r="L28" i="104"/>
  <c r="K28"/>
  <c r="J28"/>
  <c r="I28"/>
  <c r="H28"/>
  <c r="G12" i="1"/>
  <c r="I12" s="1"/>
  <c r="O15" i="95" s="1"/>
  <c r="G15" i="1"/>
  <c r="H15" s="1"/>
  <c r="I32" i="95"/>
  <c r="G28" i="1"/>
  <c r="G8"/>
  <c r="I11" i="95" s="1"/>
  <c r="G6" i="1"/>
  <c r="H9" i="95" s="1"/>
  <c r="I39" i="111"/>
  <c r="H39"/>
  <c r="H33" i="115"/>
  <c r="H34" i="118"/>
  <c r="G25" i="1"/>
  <c r="G30"/>
  <c r="H30" s="1"/>
  <c r="O32" i="95"/>
  <c r="G38" i="1"/>
  <c r="G27"/>
  <c r="G10"/>
  <c r="H13" i="95" s="1"/>
  <c r="G34" i="1"/>
  <c r="G35"/>
  <c r="F18" i="95"/>
  <c r="J40" i="111" l="1"/>
  <c r="I38" i="117"/>
  <c r="I39" i="106"/>
  <c r="K18" i="95"/>
  <c r="L16"/>
  <c r="K11"/>
  <c r="Q10"/>
  <c r="R10" s="1"/>
  <c r="I41"/>
  <c r="J41" s="1"/>
  <c r="N41" s="1"/>
  <c r="H41"/>
  <c r="L41" s="1"/>
  <c r="M41" s="1"/>
  <c r="I40"/>
  <c r="J40" s="1"/>
  <c r="N40" s="1"/>
  <c r="H40"/>
  <c r="L40" s="1"/>
  <c r="M40" s="1"/>
  <c r="H37" i="1"/>
  <c r="I39" i="95"/>
  <c r="J39" s="1"/>
  <c r="N39" s="1"/>
  <c r="H39"/>
  <c r="L39" s="1"/>
  <c r="M39" s="1"/>
  <c r="I38"/>
  <c r="J38" s="1"/>
  <c r="N38" s="1"/>
  <c r="H38"/>
  <c r="L38" s="1"/>
  <c r="M38" s="1"/>
  <c r="H34" i="1"/>
  <c r="H37" i="95"/>
  <c r="L37" s="1"/>
  <c r="M37" s="1"/>
  <c r="H36"/>
  <c r="L36" s="1"/>
  <c r="M36" s="1"/>
  <c r="H32" i="1"/>
  <c r="H35" i="95"/>
  <c r="L35" s="1"/>
  <c r="M35" s="1"/>
  <c r="I34"/>
  <c r="J34" s="1"/>
  <c r="N34" s="1"/>
  <c r="H34"/>
  <c r="L34" s="1"/>
  <c r="M34" s="1"/>
  <c r="I33"/>
  <c r="J33" s="1"/>
  <c r="N33" s="1"/>
  <c r="H33"/>
  <c r="L33" s="1"/>
  <c r="M33" s="1"/>
  <c r="I28" i="1"/>
  <c r="O31" i="95" s="1"/>
  <c r="Q31" s="1"/>
  <c r="R31" s="1"/>
  <c r="H31"/>
  <c r="L31" s="1"/>
  <c r="I30"/>
  <c r="J30" s="1"/>
  <c r="N30" s="1"/>
  <c r="H30"/>
  <c r="L30" s="1"/>
  <c r="I29"/>
  <c r="J29" s="1"/>
  <c r="N29" s="1"/>
  <c r="H29"/>
  <c r="L29" s="1"/>
  <c r="H25" i="1"/>
  <c r="H28" i="95"/>
  <c r="L28" s="1"/>
  <c r="I27"/>
  <c r="J27" s="1"/>
  <c r="N27" s="1"/>
  <c r="H27"/>
  <c r="I23"/>
  <c r="J23" s="1"/>
  <c r="N23" s="1"/>
  <c r="H23"/>
  <c r="L23" s="1"/>
  <c r="I19"/>
  <c r="J19" s="1"/>
  <c r="N19" s="1"/>
  <c r="H19"/>
  <c r="L19" s="1"/>
  <c r="H17"/>
  <c r="L17" s="1"/>
  <c r="F15"/>
  <c r="F12"/>
  <c r="H9" i="1"/>
  <c r="I37"/>
  <c r="O40" i="95" s="1"/>
  <c r="Q40" s="1"/>
  <c r="R40" s="1"/>
  <c r="F9"/>
  <c r="Q15"/>
  <c r="R15" s="1"/>
  <c r="F10"/>
  <c r="H23" i="1"/>
  <c r="I13" i="95"/>
  <c r="J13" s="1"/>
  <c r="N13" s="1"/>
  <c r="H7" i="1"/>
  <c r="H15" i="95"/>
  <c r="L15" s="1"/>
  <c r="I30" i="1"/>
  <c r="O33" i="95" s="1"/>
  <c r="Q33" s="1"/>
  <c r="R33" s="1"/>
  <c r="F21"/>
  <c r="H13" i="1"/>
  <c r="H21"/>
  <c r="I13"/>
  <c r="O16" i="95" s="1"/>
  <c r="Q16" s="1"/>
  <c r="R16" s="1"/>
  <c r="I10"/>
  <c r="J10" s="1"/>
  <c r="N10" s="1"/>
  <c r="J11"/>
  <c r="N11" s="1"/>
  <c r="L24"/>
  <c r="K29"/>
  <c r="K24"/>
  <c r="F11"/>
  <c r="I22"/>
  <c r="J22" s="1"/>
  <c r="N22" s="1"/>
  <c r="I34" i="1"/>
  <c r="O37" i="95" s="1"/>
  <c r="Q37" s="1"/>
  <c r="R37" s="1"/>
  <c r="I22" i="1"/>
  <c r="O25" i="95" s="1"/>
  <c r="Q25" s="1"/>
  <c r="R25" s="1"/>
  <c r="H22" i="1"/>
  <c r="I18"/>
  <c r="O21" i="95" s="1"/>
  <c r="H18" i="1"/>
  <c r="H14"/>
  <c r="H27"/>
  <c r="I17" i="95"/>
  <c r="J17" s="1"/>
  <c r="N17" s="1"/>
  <c r="I21" i="1"/>
  <c r="O24" i="95" s="1"/>
  <c r="Q24" s="1"/>
  <c r="R24" s="1"/>
  <c r="H10"/>
  <c r="L10" s="1"/>
  <c r="I19" i="1"/>
  <c r="O22" i="95" s="1"/>
  <c r="Q22" s="1"/>
  <c r="R22" s="1"/>
  <c r="I6" i="1"/>
  <c r="O9" i="95" s="1"/>
  <c r="Q9" s="1"/>
  <c r="R9" s="1"/>
  <c r="I9"/>
  <c r="J9" s="1"/>
  <c r="N9" s="1"/>
  <c r="H19" i="1"/>
  <c r="I24" i="95"/>
  <c r="J24" s="1"/>
  <c r="N24" s="1"/>
  <c r="I16"/>
  <c r="J16" s="1"/>
  <c r="N16" s="1"/>
  <c r="H11"/>
  <c r="L11" s="1"/>
  <c r="H6" i="1"/>
  <c r="H8"/>
  <c r="Q21" i="95"/>
  <c r="R21" s="1"/>
  <c r="I38" i="1"/>
  <c r="O41" i="95" s="1"/>
  <c r="Q41" s="1"/>
  <c r="R41" s="1"/>
  <c r="I21"/>
  <c r="J21" s="1"/>
  <c r="N21" s="1"/>
  <c r="I20" i="1"/>
  <c r="O23" i="95" s="1"/>
  <c r="Q23" s="1"/>
  <c r="R23" s="1"/>
  <c r="H16" i="1"/>
  <c r="H12" i="95"/>
  <c r="L12" s="1"/>
  <c r="M12" s="1"/>
  <c r="I10" i="1"/>
  <c r="O13" i="95" s="1"/>
  <c r="Q13" s="1"/>
  <c r="R13" s="1"/>
  <c r="I9" i="1"/>
  <c r="O12" i="95" s="1"/>
  <c r="Q12" s="1"/>
  <c r="R12" s="1"/>
  <c r="H20" i="1"/>
  <c r="H18" i="95"/>
  <c r="L18" s="1"/>
  <c r="M18" s="1"/>
  <c r="I8" i="1"/>
  <c r="O11" i="95" s="1"/>
  <c r="Q11" s="1"/>
  <c r="R11" s="1"/>
  <c r="H17" i="1"/>
  <c r="I16"/>
  <c r="O19" i="95" s="1"/>
  <c r="Q19" s="1"/>
  <c r="R19" s="1"/>
  <c r="K10"/>
  <c r="K28"/>
  <c r="F22"/>
  <c r="Q17"/>
  <c r="R17" s="1"/>
  <c r="I36" i="1"/>
  <c r="O39" i="95" s="1"/>
  <c r="Q39" s="1"/>
  <c r="R39" s="1"/>
  <c r="I35" i="1"/>
  <c r="O38" i="95" s="1"/>
  <c r="Q38" s="1"/>
  <c r="R38" s="1"/>
  <c r="I25"/>
  <c r="J25" s="1"/>
  <c r="N25" s="1"/>
  <c r="I18"/>
  <c r="J18" s="1"/>
  <c r="N18" s="1"/>
  <c r="I25" i="1"/>
  <c r="O28" i="95" s="1"/>
  <c r="Q28" s="1"/>
  <c r="R28" s="1"/>
  <c r="L32"/>
  <c r="M32" s="1"/>
  <c r="H12" i="1"/>
  <c r="I15" i="95"/>
  <c r="J15" s="1"/>
  <c r="N15" s="1"/>
  <c r="J12"/>
  <c r="N12" s="1"/>
  <c r="H10" i="1"/>
  <c r="I15"/>
  <c r="O18" i="95" s="1"/>
  <c r="Q18" s="1"/>
  <c r="R18" s="1"/>
  <c r="H36" i="1"/>
  <c r="K30" i="95"/>
  <c r="K19"/>
  <c r="J32"/>
  <c r="N32" s="1"/>
  <c r="L13"/>
  <c r="K23"/>
  <c r="F25"/>
  <c r="Q32"/>
  <c r="R32" s="1"/>
  <c r="I31" i="1"/>
  <c r="O34" i="95" s="1"/>
  <c r="Q34" s="1"/>
  <c r="R34" s="1"/>
  <c r="H31" i="1"/>
  <c r="I27"/>
  <c r="O30" i="95" s="1"/>
  <c r="Q30" s="1"/>
  <c r="R30" s="1"/>
  <c r="K31"/>
  <c r="K27"/>
  <c r="F30"/>
  <c r="H35" i="1"/>
  <c r="I37" i="95"/>
  <c r="J37" s="1"/>
  <c r="N37" s="1"/>
  <c r="I33" i="1"/>
  <c r="O36" i="95" s="1"/>
  <c r="Q36" s="1"/>
  <c r="R36" s="1"/>
  <c r="H33" i="1"/>
  <c r="I36" i="95"/>
  <c r="J36" s="1"/>
  <c r="N36" s="1"/>
  <c r="I35"/>
  <c r="J35" s="1"/>
  <c r="N35" s="1"/>
  <c r="I31"/>
  <c r="J31" s="1"/>
  <c r="N31" s="1"/>
  <c r="H28" i="1"/>
  <c r="I24"/>
  <c r="O27" i="95" s="1"/>
  <c r="Q27" s="1"/>
  <c r="R27" s="1"/>
  <c r="L27"/>
  <c r="H24" i="1"/>
  <c r="F29" i="95"/>
  <c r="K13"/>
  <c r="F27"/>
  <c r="F31"/>
  <c r="F17"/>
  <c r="K21"/>
  <c r="H38" i="1"/>
  <c r="L22" i="95"/>
  <c r="I32" i="1"/>
  <c r="O35" i="95" s="1"/>
  <c r="Q35" s="1"/>
  <c r="R35" s="1"/>
  <c r="L21"/>
  <c r="F23"/>
  <c r="K25"/>
  <c r="L25"/>
  <c r="F24"/>
  <c r="K17"/>
  <c r="K16"/>
  <c r="K15"/>
  <c r="F16"/>
  <c r="F19"/>
  <c r="F13"/>
  <c r="K9"/>
  <c r="L9"/>
  <c r="F28"/>
  <c r="H26" i="1"/>
  <c r="I26"/>
  <c r="O29" i="95" s="1"/>
  <c r="Q29" s="1"/>
  <c r="R29" s="1"/>
  <c r="I28"/>
  <c r="J28" s="1"/>
  <c r="N28" s="1"/>
  <c r="K22"/>
  <c r="F37"/>
  <c r="M11" l="1"/>
  <c r="M16"/>
  <c r="M10"/>
  <c r="M24"/>
  <c r="M19"/>
  <c r="M30"/>
  <c r="M28"/>
  <c r="M17"/>
  <c r="M21"/>
  <c r="M31"/>
  <c r="M13"/>
  <c r="M27"/>
  <c r="M23"/>
  <c r="F42"/>
  <c r="B24" i="105" s="1"/>
  <c r="B14" i="104" s="1"/>
  <c r="M9" i="95"/>
  <c r="M25"/>
  <c r="M22"/>
  <c r="M15"/>
  <c r="L42"/>
  <c r="B26" i="104" s="1"/>
  <c r="C26" s="1"/>
  <c r="R42" i="95"/>
  <c r="N42"/>
  <c r="M29"/>
  <c r="K42"/>
  <c r="M42" l="1"/>
  <c r="D3" i="98" s="1"/>
  <c r="D6" s="1"/>
  <c r="E26" i="104"/>
  <c r="F26"/>
  <c r="G26"/>
  <c r="D26"/>
  <c r="B25"/>
  <c r="D8" i="98"/>
  <c r="N26" i="104" l="1"/>
  <c r="O26" s="1"/>
  <c r="D9" i="98"/>
  <c r="D19" s="1"/>
  <c r="C25" i="104"/>
  <c r="E25"/>
  <c r="F25"/>
  <c r="F28" s="1"/>
  <c r="B28"/>
  <c r="D10" i="98" l="1"/>
  <c r="D14" s="1"/>
  <c r="D13"/>
  <c r="E28" i="104"/>
  <c r="D25"/>
  <c r="G25"/>
  <c r="G28" s="1"/>
  <c r="C28"/>
  <c r="N25" l="1"/>
  <c r="N28" s="1"/>
  <c r="D22" i="98"/>
  <c r="D11"/>
  <c r="D28" i="104"/>
  <c r="D23" i="98" l="1"/>
  <c r="O25" i="104"/>
  <c r="O28" s="1"/>
</calcChain>
</file>

<file path=xl/sharedStrings.xml><?xml version="1.0" encoding="utf-8"?>
<sst xmlns="http://schemas.openxmlformats.org/spreadsheetml/2006/main" count="1657" uniqueCount="300">
  <si>
    <t>KİK</t>
  </si>
  <si>
    <t>SIRA NO</t>
  </si>
  <si>
    <t>İS TANIMI</t>
  </si>
  <si>
    <t>GENEL İŞ</t>
  </si>
  <si>
    <t>ÖNCEKİ
AYLAR
TOPLAM
MİKTAR
(2)</t>
  </si>
  <si>
    <t>BU AY
TOPLAM
MİKTAR
(3)</t>
  </si>
  <si>
    <t>GENEL
TOPLAM
MİKTAR
(4)</t>
  </si>
  <si>
    <t>KALAN
MİKTAR
(5)</t>
  </si>
  <si>
    <t>PLANLANAN
MİKTAR DIŞI
İŞ MİKTARI
(6)</t>
  </si>
  <si>
    <t>01</t>
  </si>
  <si>
    <t xml:space="preserve"> AGA (C1) NOKTASI</t>
  </si>
  <si>
    <t>Nokta</t>
  </si>
  <si>
    <t>"</t>
  </si>
  <si>
    <t>02</t>
  </si>
  <si>
    <t>SGA (C2)NOKTASI</t>
  </si>
  <si>
    <t>03</t>
  </si>
  <si>
    <t xml:space="preserve"> ASN (C3) NOKTASI</t>
  </si>
  <si>
    <t>04</t>
  </si>
  <si>
    <t xml:space="preserve"> POLİGON (C4)  NOKTASI</t>
  </si>
  <si>
    <t>05</t>
  </si>
  <si>
    <t>06</t>
  </si>
  <si>
    <t>Pafta</t>
  </si>
  <si>
    <t>07</t>
  </si>
  <si>
    <t>Parsel</t>
  </si>
  <si>
    <t>08</t>
  </si>
  <si>
    <t>09</t>
  </si>
  <si>
    <t>Birim</t>
  </si>
  <si>
    <t>Kütük</t>
  </si>
  <si>
    <t>10</t>
  </si>
  <si>
    <t>11</t>
  </si>
  <si>
    <t>12</t>
  </si>
  <si>
    <t>13</t>
  </si>
  <si>
    <t>14</t>
  </si>
  <si>
    <t>* Genel işin toplam miktarı (sözleşmedeki miktarlar) yazılacaktır.</t>
  </si>
  <si>
    <t>MİKTAR*
(1)</t>
  </si>
  <si>
    <t xml:space="preserve">BİRİM
</t>
  </si>
  <si>
    <t>1.1 Mevcut Durum Tespiti, Yer Seçimi ve İstikşaf Kanavalarının Düzenlenmesi</t>
  </si>
  <si>
    <t>1.2 Zemin Altı ve Zemin Üstü Tesisi, Röper Ölçü ve Krokilerin Yapımı</t>
  </si>
  <si>
    <t>1.3 Ölçü ve Hesap</t>
  </si>
  <si>
    <t>1.4 Yükseklik Tayini</t>
  </si>
  <si>
    <t>1.5 Abris ve Kanava Düzenlenmesi</t>
  </si>
  <si>
    <t>7. Taşınmaz Malların Ölçülmesi İşleri</t>
  </si>
  <si>
    <t>8. Paftaların Çizimi</t>
  </si>
  <si>
    <t>9. Alan Hesaplamaları</t>
  </si>
  <si>
    <t>11. Kadastro Komisyonunca Yapılacak İşlemler</t>
  </si>
  <si>
    <t>14. Kontrol ve Askı İlanı</t>
  </si>
  <si>
    <t>16. Kesinleştirme ve Tapu Kütüklerinin Yazımı</t>
  </si>
  <si>
    <t>FİYATLANDIRILMIŞ İŞLER</t>
  </si>
  <si>
    <t>İŞ ADIMI VE KAPSAMI</t>
  </si>
  <si>
    <t xml:space="preserve">GENEL İŞ </t>
  </si>
  <si>
    <t>YAPILAN İŞ</t>
  </si>
  <si>
    <t xml:space="preserve">KALAN MİKTAR  </t>
  </si>
  <si>
    <t>BİRİM</t>
  </si>
  <si>
    <t>MİKTAR</t>
  </si>
  <si>
    <t xml:space="preserve"> BİRİM FİYATI (YTL)</t>
  </si>
  <si>
    <t xml:space="preserve">TUTARI (YTL)   </t>
  </si>
  <si>
    <t>Önceki Aylar Toplam Miktar</t>
  </si>
  <si>
    <t>Bu Ay Toplam Miktar</t>
  </si>
  <si>
    <t xml:space="preserve">Genel Toplam Miktar             </t>
  </si>
  <si>
    <t xml:space="preserve">Önceki Hakediş Tutarı                   </t>
  </si>
  <si>
    <t xml:space="preserve">Bu Hakediş Tutarı                  </t>
  </si>
  <si>
    <t xml:space="preserve">Toplam Hakediş Tutarı              </t>
  </si>
  <si>
    <t xml:space="preserve">Kalan Hakediş Tutarı                                </t>
  </si>
  <si>
    <t>(2)*(3)</t>
  </si>
  <si>
    <t>(5)+(6)</t>
  </si>
  <si>
    <t>(2)-(7)</t>
  </si>
  <si>
    <t>(6)*(3)</t>
  </si>
  <si>
    <t>(5)*(3)</t>
  </si>
  <si>
    <t>(9)+(10)</t>
  </si>
  <si>
    <t>(4)-(11)</t>
  </si>
  <si>
    <t>4.1.1. AGA (C1) NOKTASI</t>
  </si>
  <si>
    <t>4.1.2. SGA (C2)NOKTASI</t>
  </si>
  <si>
    <t>4.1.3. ASN (C3) NOKTASI</t>
  </si>
  <si>
    <t>4.2.4. POLİGON (C4)  NOKTASI</t>
  </si>
  <si>
    <t>4.2 Nivelman İşleri</t>
  </si>
  <si>
    <t xml:space="preserve">5.1  Çizgisel ST Fotogrametrik Haritaların Sayısallaştırılması       </t>
  </si>
  <si>
    <t>6.4. Taşınmaz Malların Sınırlandırılması</t>
  </si>
  <si>
    <t>17. Vergi ve Harca Esas Olarak Listelerin Hazırlanması:</t>
  </si>
  <si>
    <t>18. Karteks ve Fen Klasörlerinin Düzenlenmesi:</t>
  </si>
  <si>
    <t>19. Tapu Senetlerinin Düzenlenmesi:</t>
  </si>
  <si>
    <t>GENEL TOPLAM</t>
  </si>
  <si>
    <t>GENEL MÜDÜRLÜK</t>
  </si>
  <si>
    <t>BÖLGE MÜDÜRLÜĞÜ</t>
  </si>
  <si>
    <t>Firma Yetkilisi</t>
  </si>
  <si>
    <t>Proje Müd. Yrd.</t>
  </si>
  <si>
    <t>3/4</t>
  </si>
  <si>
    <t>NOT: Yukarıdaki  Bedellere  KDV  Dahil  Değildir.</t>
  </si>
  <si>
    <t>2/4</t>
  </si>
  <si>
    <t>YÜKLENİCİ V.</t>
  </si>
  <si>
    <t>ABRİS VE KANAVA DÜZENLEMESİ (%10)</t>
  </si>
  <si>
    <t>YER SEÇİMİ VE İSTİKŞAF KANAVALARININ DÜZENLENMESİ(%15)</t>
  </si>
  <si>
    <t>ZEMİN ALTI VE ZEMİN ÜSTÜ TESİSİ, RÖPER ÖLÇÜ VE KROKİLERİNİN YAPIMI (%35)</t>
  </si>
  <si>
    <t>ÖLÇÜ VE HESABI (%30)</t>
  </si>
  <si>
    <t>YÜKSEKLİK TAYİNİ (%10)</t>
  </si>
  <si>
    <t>A</t>
  </si>
  <si>
    <t>Sözleşme Fiyatları İle Yapılan  Hizmet Tutarı</t>
  </si>
  <si>
    <t>B</t>
  </si>
  <si>
    <t>Fiyat Farkı Tutarı</t>
  </si>
  <si>
    <t>C</t>
  </si>
  <si>
    <t>Toplam Tutar   ( A + B )</t>
  </si>
  <si>
    <t>D</t>
  </si>
  <si>
    <t>Bir Önceki Hakedişin Toplam Tutarı</t>
  </si>
  <si>
    <t>E</t>
  </si>
  <si>
    <t>Bu Hakedişin Tutarı ( C - D )</t>
  </si>
  <si>
    <t>F</t>
  </si>
  <si>
    <t>KDV  ( E x %18)</t>
  </si>
  <si>
    <t>G</t>
  </si>
  <si>
    <t>Tahakkuk Tutarı</t>
  </si>
  <si>
    <t>KESİNTİLER VE MAHSUPLAR</t>
  </si>
  <si>
    <t xml:space="preserve"> a) Gelir / Kurumlar Vergisi ( E x % .. )</t>
  </si>
  <si>
    <t xml:space="preserve"> d) Sosyal Sigortalar Kurumu Kesintisi</t>
  </si>
  <si>
    <t xml:space="preserve"> e) İdare Makinesi Kiraları</t>
  </si>
  <si>
    <t xml:space="preserve"> f) Gecikme Cezası</t>
  </si>
  <si>
    <t xml:space="preserve"> g) Avans Mahsubu</t>
  </si>
  <si>
    <t xml:space="preserve"> h) Bu Hakedişle Ödenen Teminat Kesintisi</t>
  </si>
  <si>
    <t>…………………..</t>
  </si>
  <si>
    <t>H</t>
  </si>
  <si>
    <t>Kesintiler ve Mahsuplar Toplamı</t>
  </si>
  <si>
    <t>Yükleniciye Ödenecek Tutar  ( G - H )</t>
  </si>
  <si>
    <t>4/4</t>
  </si>
  <si>
    <t>1/4</t>
  </si>
  <si>
    <t xml:space="preserve"> c) KDV Tevkifatı ( F x 9/10 )</t>
  </si>
  <si>
    <t xml:space="preserve">T.C. </t>
  </si>
  <si>
    <t>MENÜ</t>
  </si>
  <si>
    <t>Tapu ve Kadastro Genel Müdürlüğü</t>
  </si>
  <si>
    <t>HAKEDİŞ  ÖZETİ</t>
  </si>
  <si>
    <t xml:space="preserve">İŞVEREN ……..  : </t>
  </si>
  <si>
    <t xml:space="preserve">TAPU ve KADASTRO GENEL MÜDÜRLÜĞÜ </t>
  </si>
  <si>
    <t>İŞİN ADI……….. :</t>
  </si>
  <si>
    <t xml:space="preserve">YÜKLENİCİ                            :            </t>
  </si>
  <si>
    <t xml:space="preserve">SÖZLEŞME TARİHİ            :    </t>
  </si>
  <si>
    <t>SÖZLEŞME BEDELİ            :</t>
  </si>
  <si>
    <t>TL</t>
  </si>
  <si>
    <t>SÖZLEŞMEYE GÖRE İŞ BİTİM TARİHİ                    :</t>
  </si>
  <si>
    <t>.</t>
  </si>
  <si>
    <t>HAKEDİŞ NO                       :</t>
  </si>
  <si>
    <t xml:space="preserve">Toplam Hakediş Tutarı (%100)                           </t>
  </si>
  <si>
    <t>KDV (%18)</t>
  </si>
  <si>
    <t xml:space="preserve">Toplam Hakediş Tutarı (KDV Dahil) </t>
  </si>
  <si>
    <t>KESİNTİLER</t>
  </si>
  <si>
    <t>TOPLAM CEZALAR TUTARI</t>
  </si>
  <si>
    <t>BORÇ KESİNTİLERİ</t>
  </si>
  <si>
    <t>YAPILAN MAHSUP</t>
  </si>
  <si>
    <t>FİRMAYA YAPILACAK ÖDEME</t>
  </si>
  <si>
    <t>Teminat Kesintisi (%5)</t>
  </si>
  <si>
    <t xml:space="preserve">Damga Vergisi </t>
  </si>
  <si>
    <t xml:space="preserve">KDV Tevkifatı </t>
  </si>
  <si>
    <t>Gecikme Cezası</t>
  </si>
  <si>
    <t>Diğer Cezalar</t>
  </si>
  <si>
    <t xml:space="preserve">SGK Borcu </t>
  </si>
  <si>
    <t xml:space="preserve">Vergi Borcu </t>
  </si>
  <si>
    <t xml:space="preserve">İcra Borcu </t>
  </si>
  <si>
    <t>Toplam Kesintiler</t>
  </si>
  <si>
    <t>Önceki Hak.Toplam</t>
  </si>
  <si>
    <t xml:space="preserve">Dönem Hak. </t>
  </si>
  <si>
    <t>Genel Toplam</t>
  </si>
  <si>
    <t>YÜKLENİCİ</t>
  </si>
  <si>
    <t xml:space="preserve"> </t>
  </si>
  <si>
    <t>Proje Müdür Yrd.</t>
  </si>
  <si>
    <t xml:space="preserve">        ÇEVRE VE ŞEHİRCİLİK BAKANLIĞI</t>
  </si>
  <si>
    <t xml:space="preserve">       Tapu ve Kadastro Genel Müdürlüğü</t>
  </si>
  <si>
    <t>İŞİN ADI                               :</t>
  </si>
  <si>
    <t>İHALE KAYIT NO                :</t>
  </si>
  <si>
    <t>HAKEDİŞ RAPORU</t>
  </si>
  <si>
    <t>No                                     :</t>
  </si>
  <si>
    <t>Tarihi                                 :</t>
  </si>
  <si>
    <t>YÜKLENİCİ                          :</t>
  </si>
  <si>
    <t>İHALE TARİHİ</t>
  </si>
  <si>
    <t>SÖZLEŞME BEDELİ              :</t>
  </si>
  <si>
    <t>ARTAN SÖZLEŞME BEDELİ :</t>
  </si>
  <si>
    <t>SÖZLEŞME TARİHİ              :</t>
  </si>
  <si>
    <t>YER TESLİM TARİHİ             :</t>
  </si>
  <si>
    <t>İŞE BAŞLAMA TARİHİ          :</t>
  </si>
  <si>
    <t>İŞ BİTİM TARİHİ                    :</t>
  </si>
  <si>
    <t>1.  HAKEDİŞ TARİHİ   :</t>
  </si>
  <si>
    <t>2.  HAKEDİŞ TARİHİ   :</t>
  </si>
  <si>
    <t>3.  HAKEDİŞ TARİHİ   :</t>
  </si>
  <si>
    <t>4.  HAKEDİŞ TARİHİ   :</t>
  </si>
  <si>
    <t>5.  HAKEDİŞ TARİHİ   :</t>
  </si>
  <si>
    <t>6.  HAKEDİŞ TARİHİ   :</t>
  </si>
  <si>
    <t>7.  HAKEDİŞ TARİHİ   :</t>
  </si>
  <si>
    <t>8.  HAKEDİŞ TARİHİ   :</t>
  </si>
  <si>
    <t>9.  HAKEDİŞ TARİHİ   :</t>
  </si>
  <si>
    <t>10.  HAKEDİŞ TARİHİ   :</t>
  </si>
  <si>
    <t>GEÇİCİ KABUL TARİHİ         :</t>
  </si>
  <si>
    <t xml:space="preserve">Süre Uzatımı Kararlarının </t>
  </si>
  <si>
    <t>Verilen Süre (Gün)</t>
  </si>
  <si>
    <t>İşin Bitim Tarihi</t>
  </si>
  <si>
    <t>Toplam 4 sayfadır.</t>
  </si>
  <si>
    <t xml:space="preserve">                     YÜKLENİCİ   </t>
  </si>
  <si>
    <t>…………….. BÖLGE MÜDÜRLÜĞÜ</t>
  </si>
  <si>
    <t>Proje Müdür Yard.</t>
  </si>
  <si>
    <t>PROJE MÜDÜRÜ</t>
  </si>
  <si>
    <t>Bölge Müdürü</t>
  </si>
  <si>
    <t>HAKEDİŞ (TL)</t>
  </si>
  <si>
    <t>ÇEVRE VE ŞEHİRCİLİK BAKANLIĞI</t>
  </si>
  <si>
    <t>Tarih ve Sayısı</t>
  </si>
  <si>
    <t>DİYARBAKIR KADASTRO MÜDÜRLÜĞÜ</t>
  </si>
  <si>
    <t xml:space="preserve">                                           KULP İLÇESİ AKBULAK KÖYÜ SAYISAL KADASTRO İŞ YAPIM CETVELİ                                                   19/10/2012</t>
  </si>
  <si>
    <t>İŞ TANIMI</t>
  </si>
  <si>
    <t>ÖNCEKİ AYLAR TOPLAM MİKTAR  (2)</t>
  </si>
  <si>
    <t>BU AY TOPLAM MİKTAR  (3)</t>
  </si>
  <si>
    <t>GENEL TOPLAM MİKTAR  (4)</t>
  </si>
  <si>
    <t>KALAN MİKTAR  (5)</t>
  </si>
  <si>
    <t>MİKTAR  *              (1)</t>
  </si>
  <si>
    <t>MEVCUT DURUM TESPİTİ, YER SEÇİMİ VE İŞTİKŞAF KANAVALARININ DÜZENLENMESİ</t>
  </si>
  <si>
    <t>ZEMİN ALTI VE ZEMİN ÜSTÜ TESİSİ, RÖPER ÖLÇÜ VE KROKİLERİNİN YAPIMI</t>
  </si>
  <si>
    <t>ÖLÇÜ VE HESAP</t>
  </si>
  <si>
    <t>YÜKSEKLİK TAYİNİ</t>
  </si>
  <si>
    <t xml:space="preserve">KONTROL, ABRİS VE KANAVA DÜZENLEMESİ </t>
  </si>
  <si>
    <t>4.1.4. POLİGON (C4)  NOKTASI</t>
  </si>
  <si>
    <t>5.2 Çizgisel ST Fotogrametrik paftaların Kadastral çalışmalarda kullanılması</t>
  </si>
  <si>
    <t>5.3 Mülkiyete İlişkin Harita Zemin Doğruluğu Kontrolü</t>
  </si>
  <si>
    <r>
      <t xml:space="preserve">6.1. </t>
    </r>
    <r>
      <rPr>
        <sz val="9"/>
        <rFont val="Arial"/>
        <family val="2"/>
        <charset val="162"/>
      </rPr>
      <t xml:space="preserve"> </t>
    </r>
    <r>
      <rPr>
        <b/>
        <sz val="9"/>
        <rFont val="Arial"/>
        <family val="2"/>
        <charset val="162"/>
      </rPr>
      <t>Kadastro Çalışma Alanı Sınırlarının Ölçümü</t>
    </r>
  </si>
  <si>
    <r>
      <t>6.2.</t>
    </r>
    <r>
      <rPr>
        <b/>
        <sz val="9"/>
        <color indexed="8"/>
        <rFont val="Times New Roman"/>
        <family val="1"/>
        <charset val="162"/>
      </rPr>
      <t> </t>
    </r>
    <r>
      <rPr>
        <b/>
        <sz val="9"/>
        <color indexed="8"/>
        <rFont val="Arial"/>
        <family val="2"/>
        <charset val="162"/>
      </rPr>
      <t>Ada Bölümleme ve Kroki İşlemleri</t>
    </r>
  </si>
  <si>
    <r>
      <t>6.5.</t>
    </r>
    <r>
      <rPr>
        <b/>
        <sz val="9"/>
        <color indexed="8"/>
        <rFont val="Times New Roman"/>
        <family val="1"/>
        <charset val="162"/>
      </rPr>
      <t> </t>
    </r>
    <r>
      <rPr>
        <b/>
        <sz val="9"/>
        <color indexed="8"/>
        <rFont val="Arial"/>
        <family val="2"/>
        <charset val="162"/>
      </rPr>
      <t>Taşınmaz Malların Tespitlerinin Yapılması</t>
    </r>
  </si>
  <si>
    <r>
      <t xml:space="preserve">7. </t>
    </r>
    <r>
      <rPr>
        <b/>
        <sz val="9"/>
        <color indexed="8"/>
        <rFont val="Arial"/>
        <family val="2"/>
        <charset val="162"/>
      </rPr>
      <t>Taşınmaz Malların Ölçülmesi İşleri</t>
    </r>
  </si>
  <si>
    <r>
      <t xml:space="preserve">8. </t>
    </r>
    <r>
      <rPr>
        <b/>
        <sz val="9"/>
        <color indexed="8"/>
        <rFont val="Arial"/>
        <family val="2"/>
        <charset val="162"/>
      </rPr>
      <t>Paftaların Çizimi</t>
    </r>
  </si>
  <si>
    <r>
      <t xml:space="preserve">9. </t>
    </r>
    <r>
      <rPr>
        <b/>
        <sz val="9"/>
        <color indexed="8"/>
        <rFont val="Arial"/>
        <family val="2"/>
        <charset val="162"/>
      </rPr>
      <t>Alan Hesaplamaları</t>
    </r>
  </si>
  <si>
    <r>
      <t xml:space="preserve">11. </t>
    </r>
    <r>
      <rPr>
        <b/>
        <sz val="9"/>
        <color indexed="8"/>
        <rFont val="Arial"/>
        <family val="2"/>
        <charset val="162"/>
      </rPr>
      <t>Kadastro Komisyonunca Yapılacak İşlemler</t>
    </r>
  </si>
  <si>
    <r>
      <t xml:space="preserve">14. </t>
    </r>
    <r>
      <rPr>
        <b/>
        <sz val="9"/>
        <color indexed="8"/>
        <rFont val="Arial"/>
        <family val="2"/>
        <charset val="162"/>
      </rPr>
      <t>Kontrol ve Askı İlanı</t>
    </r>
  </si>
  <si>
    <r>
      <t xml:space="preserve">16. </t>
    </r>
    <r>
      <rPr>
        <b/>
        <sz val="9"/>
        <color indexed="8"/>
        <rFont val="Arial"/>
        <family val="2"/>
        <charset val="162"/>
      </rPr>
      <t>Kesinleştirme ve Tapu Kütüklerinin Yazımı</t>
    </r>
  </si>
  <si>
    <r>
      <t xml:space="preserve">17. </t>
    </r>
    <r>
      <rPr>
        <b/>
        <sz val="9"/>
        <color indexed="8"/>
        <rFont val="Arial"/>
        <family val="2"/>
        <charset val="162"/>
      </rPr>
      <t>Vergi ve Harca Esas Olarak Listelerin Hazırlanması:</t>
    </r>
  </si>
  <si>
    <r>
      <t xml:space="preserve">19. </t>
    </r>
    <r>
      <rPr>
        <b/>
        <sz val="9"/>
        <color indexed="8"/>
        <rFont val="Arial"/>
        <family val="2"/>
        <charset val="162"/>
      </rPr>
      <t>Tapu Senetlerinin Düzenlenmesi:</t>
    </r>
  </si>
  <si>
    <t xml:space="preserve"> Malzeme Kullanımı ve diğer giderler</t>
  </si>
  <si>
    <t xml:space="preserve">      ERDİNÇ BOZKURT                                                                             </t>
  </si>
  <si>
    <t>VEYSAL DURGUN</t>
  </si>
  <si>
    <t>MAHMUT ALYAKUT</t>
  </si>
  <si>
    <t xml:space="preserve">           YÜKLENİCİ                                                </t>
  </si>
  <si>
    <t>SORUMLU MÜHENDİS</t>
  </si>
  <si>
    <t>KADASTRO MÜDÜRÜ</t>
  </si>
  <si>
    <t xml:space="preserve">                                           KULP İLÇESİ ALACA KÖYÜ SAYISAL KADASTRO İŞ YAPIM CETVELİ                                                    19/10/2012</t>
  </si>
  <si>
    <t xml:space="preserve">                                      ERDİNÇ BOZKURT                ABDURRAHMAN GÖK          MEHMET AVCI                            </t>
  </si>
  <si>
    <t>VEYSAL DURGUN                              MAHMUT ALYAKUT</t>
  </si>
  <si>
    <t xml:space="preserve">                             YÜKLENİCİ                           BİRLİK TEKNİSYENİ           BİRLİK TEKNİSYENİ        </t>
  </si>
  <si>
    <t xml:space="preserve">              SORUMLU MÜHENDİS                      KADASTROMÜDÜRÜ</t>
  </si>
  <si>
    <t xml:space="preserve">                                           KULP İLÇESİ AYHAN KÖYÜ SAYISAL KADASTRO İŞ YAPIM CETVELİ                                                     19/10/2012</t>
  </si>
  <si>
    <t xml:space="preserve">      ERDİNÇ BOZKURT                                                    </t>
  </si>
  <si>
    <t xml:space="preserve">                                           KULP İLÇESİ HAMZALI KÖYÜ SAYISAL KADASTRO İŞ YAPIM CETVELİ                                                    19/10/2012</t>
  </si>
  <si>
    <t xml:space="preserve">      ERDİNÇ BOZKURT                       </t>
  </si>
  <si>
    <t xml:space="preserve">           YÜKLENİCİ                                               </t>
  </si>
  <si>
    <t xml:space="preserve">                                           KULP İLÇESİ İNKAYA KÖYÜ SAYISAL KADASTRO İŞ YAPIM CETVELİ                                                   19/10/2012</t>
  </si>
  <si>
    <t xml:space="preserve">      ERDİNÇ BOZKURT                </t>
  </si>
  <si>
    <t xml:space="preserve">           YÜKLENİCİ                                      </t>
  </si>
  <si>
    <t xml:space="preserve">                                           KULP İLÇESİ KARAAĞAÇ KÖYÜ SAYISAL KADASTRO İŞ YAPIM CETVELİ                                                    19/10/2012</t>
  </si>
  <si>
    <t xml:space="preserve">      ERDİNÇ BOZKURT                                          </t>
  </si>
  <si>
    <t xml:space="preserve">           YÜKLENİCİ                                  </t>
  </si>
  <si>
    <t xml:space="preserve">                                           KULP İLÇESİ KARAORMAN KÖYÜ SAYISAL KADASTRO İŞ YAPIM CETVELİ                                                     19/10/2012</t>
  </si>
  <si>
    <t xml:space="preserve">      ERDİNÇ BOZKURT                                                       </t>
  </si>
  <si>
    <t xml:space="preserve">           YÜKLENİCİ                                                                    </t>
  </si>
  <si>
    <t xml:space="preserve">                                           KULP İLÇESİ KONUKLU KÖYÜ SAYISAL KADASTRO İŞ YAPIM CETVELİ                                                     19/10/2012</t>
  </si>
  <si>
    <t xml:space="preserve">      ERDİNÇ BOZKURT                                                 </t>
  </si>
  <si>
    <t xml:space="preserve">           YÜKLENİCİ                                             </t>
  </si>
  <si>
    <t xml:space="preserve">                                           KULP İLÇESİ YAKIT KÖYÜ SAYISAL KADASTRO İŞ YAPIM CETVELİ                                                     19/10/2012</t>
  </si>
  <si>
    <t xml:space="preserve">      ERDİNÇ BOZKURT                                     </t>
  </si>
  <si>
    <t xml:space="preserve">           YÜKLENİCİ                                         </t>
  </si>
  <si>
    <t xml:space="preserve">                                           KULP İLÇESİ ÜNAL KÖYÜ SAYISAL KADASTRO İŞ YAPIM CETVELİ                                                     19/10/2012</t>
  </si>
  <si>
    <t xml:space="preserve">      ERDİNÇ BOZKURT                                                                   </t>
  </si>
  <si>
    <t xml:space="preserve">                                           KULP İLÇESİ ÜÇKUYU KÖYÜ SAYISAL KADASTRO İŞ YAPIM CETVELİ                                                     19/10/2012</t>
  </si>
  <si>
    <t xml:space="preserve">      ERDİNÇ BOZKURT                                                                    </t>
  </si>
  <si>
    <t xml:space="preserve">           YÜKLENİCİ                                                    </t>
  </si>
  <si>
    <t xml:space="preserve">                                           KULP İLÇESİ TEMRAN KÖYÜ SAYISAL KADASTRO İŞ YAPIM CETVELİ                                                   19/10/2012</t>
  </si>
  <si>
    <t xml:space="preserve">      ERDİNÇ BOZKURT                                                                       </t>
  </si>
  <si>
    <t xml:space="preserve">           YÜKLENİCİ                                                           </t>
  </si>
  <si>
    <t xml:space="preserve">                                           KULP İLÇESİ SALKIMLI KÖYÜ SAYISAL KADASTRO İŞ YAPIM CETVELİ                                                     19/10/2012</t>
  </si>
  <si>
    <t xml:space="preserve">      ERDİNÇ BOZKURT                      </t>
  </si>
  <si>
    <t xml:space="preserve">           YÜKLENİCİ                            </t>
  </si>
  <si>
    <t>PLANLANAN MİKTAR DIŞI İŞ</t>
  </si>
  <si>
    <t>(13)+(14)</t>
  </si>
  <si>
    <t>(15)*(3)</t>
  </si>
  <si>
    <t>…………………………………………</t>
  </si>
  <si>
    <t>………………………... KADASTRO MÜDÜRLÜĞÜ</t>
  </si>
  <si>
    <t xml:space="preserve"> TARİHİNE KADAR YAPILAN HİZMETİN</t>
  </si>
  <si>
    <t xml:space="preserve"> b) Damga Vergisi  ( E x 0.00948 )</t>
  </si>
  <si>
    <t xml:space="preserve">7.1 Sayısal Değerlerin Kontrolu ve Zemin Uyumu Değerlendirmesi   </t>
  </si>
  <si>
    <t>8.3 Taşınmaz Malların  Sınırlandırma Çalışmaları</t>
  </si>
  <si>
    <t>8.4 Taşınmaz Malların Tespitlerinin Yapılması</t>
  </si>
  <si>
    <t xml:space="preserve"> 8.5  Taşınmaz Malların Ölçülmesi </t>
  </si>
  <si>
    <t>9. Yüzölçüm Hesaplamaları</t>
  </si>
  <si>
    <t xml:space="preserve"> 10. Paftaların Çizimi</t>
  </si>
  <si>
    <t>15.  Kontrol ve Askı İlanı</t>
  </si>
  <si>
    <t xml:space="preserve"> 17.  Kesinleştirme ve Tapu Kütüklerinin Yazımı, Karteks (Mal Sahipleri Sicili)  ve Fen Klasörlerinin Düzenlenmesi</t>
  </si>
  <si>
    <t xml:space="preserve">19 . Tapu Senetlerinin Düzenlenmesi </t>
  </si>
  <si>
    <t>Malzeme Kullanımı ve diğer giderler</t>
  </si>
  <si>
    <t xml:space="preserve">ORKA_………_... Grup Sayısal Kadastro Yapım İşi              </t>
  </si>
  <si>
    <t>2014/……….</t>
  </si>
  <si>
    <t xml:space="preserve">  /    /2014</t>
  </si>
  <si>
    <t xml:space="preserve">İŞİN SÜRESİ                        : </t>
  </si>
  <si>
    <t>360 gün</t>
  </si>
  <si>
    <t>…/…/2014</t>
  </si>
  <si>
    <t xml:space="preserve">YÜKLENİCİ                                         KONTROL MÜHENDİSİ                            KADASTRO MÜDÜRÜ                                         PROJE MD.YRD.  </t>
  </si>
  <si>
    <t>Hektar</t>
  </si>
  <si>
    <t>Bilirkişi
/Personel Borcu</t>
  </si>
  <si>
    <t xml:space="preserve">                              …/…/2015  tarihinde elektronik ortamda sağlanan mutabakata göre düzenlenmiştir.</t>
  </si>
  <si>
    <t>ı)Bilirkişi/Personel Borcu</t>
  </si>
  <si>
    <t>/    /2015
                                       ONAYLAYAN</t>
  </si>
  <si>
    <t xml:space="preserve">                     /  /2015</t>
  </si>
  <si>
    <t>/     /2015</t>
  </si>
  <si>
    <t xml:space="preserve">  /    /2015</t>
  </si>
  <si>
    <t>…../…./2015 TARİHİNDE ELEKTRONİK ORTAMDA SAĞLANAN MUTABAKATA GÖRE DÜZENLENMİŞTİR.</t>
  </si>
</sst>
</file>

<file path=xl/styles.xml><?xml version="1.0" encoding="utf-8"?>
<styleSheet xmlns="http://schemas.openxmlformats.org/spreadsheetml/2006/main">
  <numFmts count="7">
    <numFmt numFmtId="164" formatCode="00000"/>
    <numFmt numFmtId="165" formatCode="0.0"/>
    <numFmt numFmtId="166" formatCode="#.##0\ &quot;TL&quot;"/>
    <numFmt numFmtId="167" formatCode="#,##0.00\ _T_L"/>
    <numFmt numFmtId="168" formatCode="#,##0\ &quot;TL&quot;"/>
    <numFmt numFmtId="169" formatCode="#,##0.00\ &quot;TL&quot;"/>
    <numFmt numFmtId="170" formatCode="#,##0.00;[Red]#,##0.00"/>
  </numFmts>
  <fonts count="66">
    <font>
      <sz val="10"/>
      <name val="Arial Tur"/>
      <charset val="162"/>
    </font>
    <font>
      <b/>
      <sz val="10"/>
      <name val="Arial Tur"/>
      <charset val="162"/>
    </font>
    <font>
      <b/>
      <sz val="9"/>
      <name val="Arial Tur"/>
      <charset val="162"/>
    </font>
    <font>
      <sz val="8"/>
      <name val="Arial Tur"/>
      <charset val="162"/>
    </font>
    <font>
      <b/>
      <sz val="8"/>
      <name val="Arial Tur"/>
      <charset val="162"/>
    </font>
    <font>
      <b/>
      <sz val="9"/>
      <name val="Arial"/>
      <family val="2"/>
    </font>
    <font>
      <sz val="9"/>
      <name val="Arial"/>
      <family val="2"/>
      <charset val="162"/>
    </font>
    <font>
      <sz val="8"/>
      <color indexed="8"/>
      <name val="Arial"/>
      <family val="2"/>
      <charset val="162"/>
    </font>
    <font>
      <b/>
      <sz val="9"/>
      <color indexed="8"/>
      <name val="Arial"/>
      <family val="2"/>
      <charset val="162"/>
    </font>
    <font>
      <b/>
      <sz val="9"/>
      <name val="Arial"/>
      <family val="2"/>
      <charset val="162"/>
    </font>
    <font>
      <sz val="9"/>
      <name val="Arial Tur"/>
      <charset val="162"/>
    </font>
    <font>
      <sz val="12"/>
      <name val="Arial Tur"/>
      <charset val="162"/>
    </font>
    <font>
      <b/>
      <sz val="12"/>
      <name val="Arial Tur"/>
      <charset val="162"/>
    </font>
    <font>
      <b/>
      <sz val="11"/>
      <name val="Arial Tur"/>
      <charset val="162"/>
    </font>
    <font>
      <b/>
      <sz val="14"/>
      <name val="Arial Tur"/>
      <charset val="162"/>
    </font>
    <font>
      <sz val="10"/>
      <name val="Arial Tur"/>
      <charset val="162"/>
    </font>
    <font>
      <b/>
      <sz val="14"/>
      <name val="Arial Tur"/>
      <family val="2"/>
      <charset val="162"/>
    </font>
    <font>
      <b/>
      <sz val="14"/>
      <name val="Arial"/>
      <family val="2"/>
      <charset val="162"/>
    </font>
    <font>
      <b/>
      <sz val="12"/>
      <name val="Arial Tur"/>
      <family val="2"/>
      <charset val="162"/>
    </font>
    <font>
      <b/>
      <sz val="11"/>
      <name val="Arial Tur"/>
      <family val="2"/>
      <charset val="162"/>
    </font>
    <font>
      <b/>
      <sz val="12"/>
      <name val="Arial"/>
      <family val="2"/>
      <charset val="162"/>
    </font>
    <font>
      <b/>
      <sz val="11"/>
      <name val="Arial"/>
      <family val="2"/>
      <charset val="162"/>
    </font>
    <font>
      <sz val="10"/>
      <name val="Arial"/>
      <family val="2"/>
      <charset val="162"/>
    </font>
    <font>
      <b/>
      <sz val="10"/>
      <name val="Arial"/>
      <family val="2"/>
      <charset val="162"/>
    </font>
    <font>
      <b/>
      <sz val="11"/>
      <name val="Arial"/>
      <family val="2"/>
    </font>
    <font>
      <sz val="11"/>
      <name val="Arial"/>
      <family val="2"/>
      <charset val="162"/>
    </font>
    <font>
      <sz val="12"/>
      <name val="Arial Tur"/>
      <family val="2"/>
      <charset val="162"/>
    </font>
    <font>
      <sz val="11"/>
      <name val="Arial Tur"/>
      <family val="2"/>
      <charset val="162"/>
    </font>
    <font>
      <sz val="12"/>
      <name val="Arial"/>
      <family val="2"/>
      <charset val="162"/>
    </font>
    <font>
      <sz val="12"/>
      <color indexed="8"/>
      <name val="Arial"/>
      <family val="2"/>
      <charset val="162"/>
    </font>
    <font>
      <sz val="11"/>
      <name val="Arial Tur"/>
      <charset val="162"/>
    </font>
    <font>
      <b/>
      <sz val="14"/>
      <color indexed="10"/>
      <name val="Arial Tur"/>
      <charset val="162"/>
    </font>
    <font>
      <sz val="12"/>
      <color indexed="10"/>
      <name val="Arial Tur"/>
      <charset val="162"/>
    </font>
    <font>
      <b/>
      <u/>
      <sz val="16"/>
      <color indexed="8"/>
      <name val="Arial"/>
      <family val="2"/>
      <charset val="162"/>
    </font>
    <font>
      <sz val="14"/>
      <name val="Arial Tur"/>
      <family val="2"/>
      <charset val="162"/>
    </font>
    <font>
      <b/>
      <u/>
      <sz val="12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b/>
      <sz val="16"/>
      <name val="Arial Tur"/>
      <charset val="162"/>
    </font>
    <font>
      <b/>
      <sz val="16"/>
      <name val="Arial"/>
      <family val="2"/>
      <charset val="162"/>
    </font>
    <font>
      <sz val="16"/>
      <name val="Arial Tur"/>
      <charset val="162"/>
    </font>
    <font>
      <sz val="14"/>
      <name val="Arial"/>
      <family val="2"/>
      <charset val="162"/>
    </font>
    <font>
      <sz val="8"/>
      <name val="Arial"/>
      <family val="2"/>
      <charset val="162"/>
    </font>
    <font>
      <sz val="10"/>
      <color indexed="8"/>
      <name val="Arial Tur"/>
      <charset val="162"/>
    </font>
    <font>
      <sz val="11"/>
      <color indexed="8"/>
      <name val="Arial Tur"/>
      <family val="2"/>
      <charset val="16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 Tur"/>
      <charset val="162"/>
    </font>
    <font>
      <u/>
      <sz val="10"/>
      <color indexed="12"/>
      <name val="Arial Tur"/>
      <charset val="162"/>
    </font>
    <font>
      <b/>
      <sz val="20"/>
      <color indexed="8"/>
      <name val="Arial Tur"/>
      <family val="2"/>
      <charset val="162"/>
    </font>
    <font>
      <sz val="20"/>
      <name val="Arial Tur"/>
      <family val="2"/>
      <charset val="162"/>
    </font>
    <font>
      <b/>
      <sz val="18"/>
      <color indexed="8"/>
      <name val="Arial Tur"/>
      <family val="2"/>
      <charset val="162"/>
    </font>
    <font>
      <b/>
      <sz val="16"/>
      <color indexed="8"/>
      <name val="Arial Tur"/>
      <family val="2"/>
      <charset val="162"/>
    </font>
    <font>
      <sz val="16"/>
      <name val="Arial Tur"/>
      <family val="2"/>
      <charset val="162"/>
    </font>
    <font>
      <b/>
      <sz val="12"/>
      <color indexed="8"/>
      <name val="Arial Tur"/>
      <family val="2"/>
      <charset val="162"/>
    </font>
    <font>
      <sz val="16"/>
      <color indexed="8"/>
      <name val="Arial Tur"/>
      <family val="2"/>
      <charset val="162"/>
    </font>
    <font>
      <sz val="12"/>
      <color indexed="8"/>
      <name val="Arial Tur"/>
      <family val="2"/>
      <charset val="162"/>
    </font>
    <font>
      <b/>
      <sz val="12"/>
      <color indexed="18"/>
      <name val="Arial Tur"/>
      <family val="2"/>
      <charset val="162"/>
    </font>
    <font>
      <sz val="12"/>
      <color indexed="18"/>
      <name val="Arial Tur"/>
      <family val="2"/>
      <charset val="162"/>
    </font>
    <font>
      <sz val="13"/>
      <name val="Arial"/>
      <family val="2"/>
      <charset val="162"/>
    </font>
    <font>
      <sz val="10"/>
      <name val="Arial Tur"/>
      <family val="2"/>
      <charset val="162"/>
    </font>
    <font>
      <b/>
      <sz val="10"/>
      <name val="Arial Tur"/>
      <family val="2"/>
      <charset val="162"/>
    </font>
    <font>
      <u/>
      <sz val="10"/>
      <name val="Arial Tur"/>
      <family val="2"/>
      <charset val="162"/>
    </font>
    <font>
      <u/>
      <sz val="10"/>
      <name val="Arial Tur"/>
      <charset val="162"/>
    </font>
    <font>
      <sz val="9"/>
      <name val="Arial"/>
      <family val="2"/>
    </font>
    <font>
      <b/>
      <sz val="9"/>
      <color indexed="8"/>
      <name val="Times New Roman"/>
      <family val="1"/>
      <charset val="16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00B0F0"/>
        <bgColor indexed="64"/>
      </patternFill>
    </fill>
  </fills>
  <borders count="7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48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0" fontId="15" fillId="0" borderId="0">
      <alignment vertical="center" wrapText="1"/>
    </xf>
  </cellStyleXfs>
  <cellXfs count="581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/>
    <xf numFmtId="0" fontId="0" fillId="0" borderId="0" xfId="0" applyBorder="1"/>
    <xf numFmtId="0" fontId="2" fillId="0" borderId="8" xfId="0" quotePrefix="1" applyFont="1" applyBorder="1" applyAlignment="1">
      <alignment horizontal="center" vertical="center"/>
    </xf>
    <xf numFmtId="0" fontId="1" fillId="0" borderId="0" xfId="0" applyFont="1" applyBorder="1"/>
    <xf numFmtId="0" fontId="8" fillId="0" borderId="1" xfId="0" applyFont="1" applyFill="1" applyBorder="1" applyAlignment="1">
      <alignment horizontal="left" vertical="center" wrapText="1"/>
    </xf>
    <xf numFmtId="3" fontId="11" fillId="0" borderId="8" xfId="0" applyNumberFormat="1" applyFont="1" applyBorder="1" applyAlignment="1">
      <alignment horizontal="center" vertical="center"/>
    </xf>
    <xf numFmtId="3" fontId="11" fillId="0" borderId="9" xfId="0" applyNumberFormat="1" applyFont="1" applyBorder="1" applyAlignment="1">
      <alignment horizontal="center" vertical="center"/>
    </xf>
    <xf numFmtId="2" fontId="0" fillId="0" borderId="0" xfId="0" applyNumberFormat="1" applyAlignment="1"/>
    <xf numFmtId="0" fontId="0" fillId="0" borderId="0" xfId="0" applyBorder="1" applyAlignment="1">
      <alignment horizontal="center"/>
    </xf>
    <xf numFmtId="3" fontId="0" fillId="0" borderId="0" xfId="0" applyNumberFormat="1" applyBorder="1"/>
    <xf numFmtId="0" fontId="0" fillId="0" borderId="18" xfId="0" applyBorder="1"/>
    <xf numFmtId="0" fontId="13" fillId="4" borderId="19" xfId="0" applyFont="1" applyFill="1" applyBorder="1" applyAlignment="1">
      <alignment horizontal="center" vertical="center" wrapText="1"/>
    </xf>
    <xf numFmtId="0" fontId="13" fillId="4" borderId="20" xfId="0" applyFont="1" applyFill="1" applyBorder="1" applyAlignment="1">
      <alignment horizontal="center" vertical="center" wrapText="1"/>
    </xf>
    <xf numFmtId="165" fontId="19" fillId="0" borderId="19" xfId="0" applyNumberFormat="1" applyFont="1" applyBorder="1" applyAlignment="1">
      <alignment horizontal="center" vertical="center" wrapText="1"/>
    </xf>
    <xf numFmtId="165" fontId="19" fillId="0" borderId="20" xfId="0" applyNumberFormat="1" applyFont="1" applyBorder="1" applyAlignment="1">
      <alignment horizontal="center" vertical="center" wrapText="1"/>
    </xf>
    <xf numFmtId="165" fontId="19" fillId="0" borderId="21" xfId="0" applyNumberFormat="1" applyFont="1" applyBorder="1" applyAlignment="1">
      <alignment horizontal="center" vertical="center" wrapText="1"/>
    </xf>
    <xf numFmtId="0" fontId="13" fillId="4" borderId="21" xfId="0" applyFont="1" applyFill="1" applyBorder="1" applyAlignment="1">
      <alignment horizontal="center" vertical="center" wrapText="1"/>
    </xf>
    <xf numFmtId="2" fontId="19" fillId="0" borderId="8" xfId="0" applyNumberFormat="1" applyFont="1" applyBorder="1" applyAlignment="1">
      <alignment horizontal="center" vertical="center" wrapText="1"/>
    </xf>
    <xf numFmtId="2" fontId="19" fillId="0" borderId="19" xfId="0" applyNumberFormat="1" applyFont="1" applyBorder="1" applyAlignment="1">
      <alignment horizontal="center" vertical="center" wrapText="1"/>
    </xf>
    <xf numFmtId="2" fontId="19" fillId="0" borderId="20" xfId="0" applyNumberFormat="1" applyFont="1" applyBorder="1" applyAlignment="1">
      <alignment horizontal="center" vertical="center" wrapText="1"/>
    </xf>
    <xf numFmtId="2" fontId="19" fillId="0" borderId="21" xfId="0" applyNumberFormat="1" applyFont="1" applyBorder="1" applyAlignment="1">
      <alignment horizontal="center" vertical="center" wrapText="1"/>
    </xf>
    <xf numFmtId="0" fontId="13" fillId="4" borderId="22" xfId="0" applyFont="1" applyFill="1" applyBorder="1" applyAlignment="1">
      <alignment horizontal="center" vertical="center" wrapText="1"/>
    </xf>
    <xf numFmtId="0" fontId="13" fillId="4" borderId="23" xfId="0" applyFont="1" applyFill="1" applyBorder="1" applyAlignment="1">
      <alignment horizontal="center" vertical="center" wrapText="1"/>
    </xf>
    <xf numFmtId="0" fontId="13" fillId="4" borderId="24" xfId="0" applyFont="1" applyFill="1" applyBorder="1" applyAlignment="1">
      <alignment horizontal="center" vertical="center" wrapText="1"/>
    </xf>
    <xf numFmtId="0" fontId="19" fillId="0" borderId="22" xfId="0" applyFont="1" applyBorder="1" applyAlignment="1">
      <alignment horizontal="center" vertical="center" wrapText="1"/>
    </xf>
    <xf numFmtId="0" fontId="19" fillId="0" borderId="23" xfId="0" applyFont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 wrapText="1"/>
    </xf>
    <xf numFmtId="0" fontId="19" fillId="0" borderId="28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4" fontId="28" fillId="0" borderId="0" xfId="0" applyNumberFormat="1" applyFont="1" applyFill="1" applyBorder="1"/>
    <xf numFmtId="0" fontId="0" fillId="0" borderId="29" xfId="0" applyBorder="1"/>
    <xf numFmtId="3" fontId="12" fillId="0" borderId="8" xfId="0" applyNumberFormat="1" applyFont="1" applyBorder="1" applyAlignment="1">
      <alignment horizontal="center" vertical="center"/>
    </xf>
    <xf numFmtId="3" fontId="12" fillId="0" borderId="8" xfId="0" applyNumberFormat="1" applyFont="1" applyFill="1" applyBorder="1" applyAlignment="1">
      <alignment horizontal="center" vertical="center"/>
    </xf>
    <xf numFmtId="0" fontId="25" fillId="0" borderId="34" xfId="0" applyFont="1" applyBorder="1" applyAlignment="1">
      <alignment horizontal="center" vertical="center" wrapText="1"/>
    </xf>
    <xf numFmtId="0" fontId="25" fillId="0" borderId="19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0" borderId="35" xfId="0" applyFont="1" applyBorder="1" applyAlignment="1">
      <alignment horizontal="center" vertical="center" wrapText="1"/>
    </xf>
    <xf numFmtId="0" fontId="25" fillId="0" borderId="22" xfId="0" applyFont="1" applyBorder="1" applyAlignment="1">
      <alignment horizontal="center" vertical="center" wrapText="1"/>
    </xf>
    <xf numFmtId="0" fontId="25" fillId="0" borderId="36" xfId="0" applyFont="1" applyBorder="1" applyAlignment="1">
      <alignment horizontal="center" vertical="center" wrapText="1"/>
    </xf>
    <xf numFmtId="0" fontId="25" fillId="0" borderId="37" xfId="0" applyFont="1" applyBorder="1" applyAlignment="1">
      <alignment horizontal="center" vertical="center" wrapText="1"/>
    </xf>
    <xf numFmtId="4" fontId="31" fillId="4" borderId="1" xfId="0" applyNumberFormat="1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/>
    </xf>
    <xf numFmtId="12" fontId="0" fillId="0" borderId="33" xfId="0" applyNumberFormat="1" applyBorder="1" applyAlignment="1">
      <alignment vertical="center" wrapText="1"/>
    </xf>
    <xf numFmtId="165" fontId="29" fillId="0" borderId="0" xfId="0" applyNumberFormat="1" applyFont="1" applyBorder="1"/>
    <xf numFmtId="165" fontId="33" fillId="0" borderId="0" xfId="0" applyNumberFormat="1" applyFont="1" applyBorder="1" applyAlignment="1">
      <alignment horizontal="center"/>
    </xf>
    <xf numFmtId="0" fontId="34" fillId="0" borderId="0" xfId="0" applyFont="1" applyBorder="1" applyAlignment="1"/>
    <xf numFmtId="0" fontId="14" fillId="0" borderId="0" xfId="0" applyFont="1" applyBorder="1" applyAlignment="1">
      <alignment horizontal="left"/>
    </xf>
    <xf numFmtId="165" fontId="20" fillId="0" borderId="0" xfId="0" applyNumberFormat="1" applyFont="1" applyBorder="1" applyAlignment="1">
      <alignment horizontal="center"/>
    </xf>
    <xf numFmtId="165" fontId="17" fillId="0" borderId="0" xfId="0" applyNumberFormat="1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0" xfId="0" applyFont="1" applyBorder="1"/>
    <xf numFmtId="2" fontId="35" fillId="0" borderId="0" xfId="0" applyNumberFormat="1" applyFont="1" applyBorder="1" applyAlignment="1">
      <alignment horizontal="center"/>
    </xf>
    <xf numFmtId="165" fontId="35" fillId="0" borderId="0" xfId="0" applyNumberFormat="1" applyFont="1" applyBorder="1" applyAlignment="1">
      <alignment horizontal="center"/>
    </xf>
    <xf numFmtId="0" fontId="1" fillId="0" borderId="33" xfId="0" applyFont="1" applyBorder="1"/>
    <xf numFmtId="49" fontId="26" fillId="0" borderId="0" xfId="0" applyNumberFormat="1" applyFont="1" applyBorder="1" applyAlignment="1">
      <alignment horizontal="center"/>
    </xf>
    <xf numFmtId="165" fontId="0" fillId="0" borderId="0" xfId="0" applyNumberFormat="1" applyBorder="1"/>
    <xf numFmtId="49" fontId="14" fillId="0" borderId="0" xfId="0" applyNumberFormat="1" applyFont="1" applyBorder="1" applyAlignment="1">
      <alignment horizontal="center"/>
    </xf>
    <xf numFmtId="4" fontId="0" fillId="0" borderId="0" xfId="0" applyNumberFormat="1" applyBorder="1"/>
    <xf numFmtId="49" fontId="26" fillId="0" borderId="33" xfId="0" applyNumberFormat="1" applyFont="1" applyBorder="1" applyAlignment="1">
      <alignment horizontal="center"/>
    </xf>
    <xf numFmtId="14" fontId="37" fillId="0" borderId="0" xfId="0" applyNumberFormat="1" applyFont="1" applyBorder="1" applyAlignment="1">
      <alignment horizontal="center" vertical="center" wrapText="1"/>
    </xf>
    <xf numFmtId="0" fontId="39" fillId="0" borderId="0" xfId="0" applyFont="1" applyBorder="1"/>
    <xf numFmtId="0" fontId="18" fillId="0" borderId="39" xfId="0" applyFont="1" applyBorder="1" applyAlignment="1">
      <alignment horizontal="center" vertical="center"/>
    </xf>
    <xf numFmtId="0" fontId="0" fillId="0" borderId="29" xfId="0" applyBorder="1" applyAlignment="1">
      <alignment horizontal="left" vertical="center" wrapText="1"/>
    </xf>
    <xf numFmtId="0" fontId="0" fillId="0" borderId="29" xfId="0" applyBorder="1" applyAlignment="1">
      <alignment horizontal="center"/>
    </xf>
    <xf numFmtId="49" fontId="40" fillId="0" borderId="29" xfId="0" applyNumberFormat="1" applyFont="1" applyBorder="1" applyAlignment="1"/>
    <xf numFmtId="49" fontId="41" fillId="0" borderId="29" xfId="0" applyNumberFormat="1" applyFont="1" applyBorder="1" applyAlignment="1"/>
    <xf numFmtId="12" fontId="0" fillId="0" borderId="32" xfId="0" applyNumberFormat="1" applyBorder="1" applyAlignment="1">
      <alignment vertical="center" wrapText="1"/>
    </xf>
    <xf numFmtId="3" fontId="43" fillId="0" borderId="40" xfId="0" applyNumberFormat="1" applyFont="1" applyBorder="1"/>
    <xf numFmtId="165" fontId="29" fillId="0" borderId="40" xfId="0" applyNumberFormat="1" applyFont="1" applyBorder="1"/>
    <xf numFmtId="165" fontId="33" fillId="0" borderId="40" xfId="0" applyNumberFormat="1" applyFont="1" applyBorder="1" applyAlignment="1">
      <alignment horizontal="center"/>
    </xf>
    <xf numFmtId="0" fontId="45" fillId="0" borderId="19" xfId="0" applyFont="1" applyBorder="1" applyAlignment="1">
      <alignment horizontal="center" vertical="center"/>
    </xf>
    <xf numFmtId="0" fontId="44" fillId="0" borderId="2" xfId="0" applyFont="1" applyBorder="1" applyAlignment="1">
      <alignment horizontal="center" vertical="center"/>
    </xf>
    <xf numFmtId="0" fontId="44" fillId="0" borderId="12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28" fillId="0" borderId="20" xfId="0" applyFont="1" applyBorder="1" applyAlignment="1">
      <alignment vertical="center"/>
    </xf>
    <xf numFmtId="0" fontId="23" fillId="0" borderId="19" xfId="0" applyFont="1" applyBorder="1" applyAlignment="1">
      <alignment horizontal="center" vertical="center"/>
    </xf>
    <xf numFmtId="0" fontId="23" fillId="0" borderId="22" xfId="0" applyFont="1" applyBorder="1" applyAlignment="1">
      <alignment horizontal="center"/>
    </xf>
    <xf numFmtId="0" fontId="23" fillId="0" borderId="41" xfId="0" applyFont="1" applyBorder="1" applyAlignment="1">
      <alignment horizontal="center"/>
    </xf>
    <xf numFmtId="0" fontId="28" fillId="0" borderId="20" xfId="0" applyFont="1" applyFill="1" applyBorder="1" applyAlignment="1">
      <alignment vertical="center"/>
    </xf>
    <xf numFmtId="0" fontId="28" fillId="0" borderId="20" xfId="0" applyFont="1" applyBorder="1" applyAlignment="1">
      <alignment vertical="center" wrapText="1"/>
    </xf>
    <xf numFmtId="0" fontId="28" fillId="0" borderId="42" xfId="0" applyFont="1" applyFill="1" applyBorder="1" applyAlignment="1">
      <alignment vertical="center"/>
    </xf>
    <xf numFmtId="0" fontId="23" fillId="0" borderId="35" xfId="0" applyFont="1" applyBorder="1" applyAlignment="1">
      <alignment horizontal="center"/>
    </xf>
    <xf numFmtId="0" fontId="23" fillId="0" borderId="5" xfId="0" applyFont="1" applyBorder="1" applyAlignment="1">
      <alignment horizontal="center"/>
    </xf>
    <xf numFmtId="0" fontId="23" fillId="0" borderId="2" xfId="0" applyFont="1" applyBorder="1" applyAlignment="1">
      <alignment horizontal="center"/>
    </xf>
    <xf numFmtId="0" fontId="23" fillId="0" borderId="33" xfId="0" applyFont="1" applyBorder="1" applyAlignment="1">
      <alignment horizontal="center"/>
    </xf>
    <xf numFmtId="0" fontId="41" fillId="0" borderId="0" xfId="0" applyFont="1" applyBorder="1"/>
    <xf numFmtId="3" fontId="0" fillId="0" borderId="18" xfId="0" applyNumberFormat="1" applyBorder="1" applyAlignment="1">
      <alignment horizontal="center"/>
    </xf>
    <xf numFmtId="3" fontId="0" fillId="0" borderId="0" xfId="0" applyNumberFormat="1" applyBorder="1" applyAlignment="1">
      <alignment horizontal="center" wrapText="1"/>
    </xf>
    <xf numFmtId="0" fontId="0" fillId="0" borderId="0" xfId="0" applyBorder="1" applyAlignment="1">
      <alignment horizontal="left"/>
    </xf>
    <xf numFmtId="14" fontId="0" fillId="0" borderId="0" xfId="0" applyNumberFormat="1" applyBorder="1" applyAlignment="1">
      <alignment horizontal="center"/>
    </xf>
    <xf numFmtId="14" fontId="0" fillId="0" borderId="0" xfId="0" applyNumberFormat="1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33" xfId="0" applyBorder="1"/>
    <xf numFmtId="4" fontId="11" fillId="4" borderId="20" xfId="0" applyNumberFormat="1" applyFont="1" applyFill="1" applyBorder="1" applyAlignment="1">
      <alignment horizontal="right" vertical="center"/>
    </xf>
    <xf numFmtId="4" fontId="11" fillId="4" borderId="27" xfId="0" applyNumberFormat="1" applyFont="1" applyFill="1" applyBorder="1" applyAlignment="1">
      <alignment horizontal="right" vertical="center"/>
    </xf>
    <xf numFmtId="4" fontId="11" fillId="4" borderId="43" xfId="0" applyNumberFormat="1" applyFont="1" applyFill="1" applyBorder="1" applyAlignment="1">
      <alignment horizontal="right" vertical="center"/>
    </xf>
    <xf numFmtId="4" fontId="11" fillId="4" borderId="44" xfId="0" applyNumberFormat="1" applyFont="1" applyFill="1" applyBorder="1" applyAlignment="1">
      <alignment horizontal="right" vertical="center"/>
    </xf>
    <xf numFmtId="4" fontId="11" fillId="4" borderId="3" xfId="0" applyNumberFormat="1" applyFont="1" applyFill="1" applyBorder="1" applyAlignment="1">
      <alignment horizontal="right" vertical="center"/>
    </xf>
    <xf numFmtId="4" fontId="11" fillId="4" borderId="24" xfId="0" applyNumberFormat="1" applyFont="1" applyFill="1" applyBorder="1" applyAlignment="1">
      <alignment horizontal="right" vertical="center"/>
    </xf>
    <xf numFmtId="4" fontId="11" fillId="4" borderId="45" xfId="0" applyNumberFormat="1" applyFont="1" applyFill="1" applyBorder="1" applyAlignment="1">
      <alignment horizontal="right" vertical="center"/>
    </xf>
    <xf numFmtId="167" fontId="11" fillId="0" borderId="46" xfId="0" applyNumberFormat="1" applyFont="1" applyFill="1" applyBorder="1" applyAlignment="1">
      <alignment horizontal="right" vertical="center"/>
    </xf>
    <xf numFmtId="167" fontId="32" fillId="0" borderId="47" xfId="0" applyNumberFormat="1" applyFont="1" applyFill="1" applyBorder="1" applyAlignment="1">
      <alignment horizontal="right" vertical="center"/>
    </xf>
    <xf numFmtId="167" fontId="11" fillId="0" borderId="47" xfId="0" applyNumberFormat="1" applyFont="1" applyFill="1" applyBorder="1" applyAlignment="1">
      <alignment horizontal="right" vertical="center"/>
    </xf>
    <xf numFmtId="167" fontId="11" fillId="0" borderId="48" xfId="0" applyNumberFormat="1" applyFont="1" applyFill="1" applyBorder="1" applyAlignment="1">
      <alignment horizontal="right" vertical="center"/>
    </xf>
    <xf numFmtId="167" fontId="11" fillId="0" borderId="49" xfId="0" applyNumberFormat="1" applyFont="1" applyFill="1" applyBorder="1" applyAlignment="1">
      <alignment horizontal="right" vertical="center"/>
    </xf>
    <xf numFmtId="3" fontId="11" fillId="0" borderId="35" xfId="0" applyNumberFormat="1" applyFont="1" applyFill="1" applyBorder="1" applyAlignment="1">
      <alignment horizontal="right" vertical="center"/>
    </xf>
    <xf numFmtId="3" fontId="27" fillId="4" borderId="20" xfId="0" applyNumberFormat="1" applyFont="1" applyFill="1" applyBorder="1" applyAlignment="1">
      <alignment horizontal="right" vertical="center"/>
    </xf>
    <xf numFmtId="3" fontId="27" fillId="4" borderId="43" xfId="0" applyNumberFormat="1" applyFont="1" applyFill="1" applyBorder="1" applyAlignment="1">
      <alignment horizontal="right" vertical="center"/>
    </xf>
    <xf numFmtId="3" fontId="27" fillId="4" borderId="27" xfId="0" applyNumberFormat="1" applyFont="1" applyFill="1" applyBorder="1" applyAlignment="1">
      <alignment horizontal="right" vertical="center"/>
    </xf>
    <xf numFmtId="3" fontId="11" fillId="5" borderId="51" xfId="0" applyNumberFormat="1" applyFont="1" applyFill="1" applyBorder="1" applyAlignment="1">
      <alignment horizontal="right" vertical="center"/>
    </xf>
    <xf numFmtId="3" fontId="28" fillId="0" borderId="48" xfId="0" applyNumberFormat="1" applyFont="1" applyFill="1" applyBorder="1" applyAlignment="1">
      <alignment horizontal="right" vertical="center" wrapText="1"/>
    </xf>
    <xf numFmtId="167" fontId="11" fillId="0" borderId="35" xfId="0" applyNumberFormat="1" applyFont="1" applyFill="1" applyBorder="1" applyAlignment="1">
      <alignment vertical="center"/>
    </xf>
    <xf numFmtId="167" fontId="11" fillId="0" borderId="51" xfId="0" applyNumberFormat="1" applyFont="1" applyFill="1" applyBorder="1" applyAlignment="1">
      <alignment vertical="center"/>
    </xf>
    <xf numFmtId="0" fontId="22" fillId="0" borderId="0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48" fillId="0" borderId="0" xfId="1" applyAlignment="1" applyProtection="1">
      <alignment horizontal="center" vertical="center"/>
    </xf>
    <xf numFmtId="0" fontId="26" fillId="0" borderId="0" xfId="0" applyFont="1"/>
    <xf numFmtId="3" fontId="54" fillId="0" borderId="0" xfId="0" applyNumberFormat="1" applyFont="1" applyAlignment="1">
      <alignment horizontal="left"/>
    </xf>
    <xf numFmtId="3" fontId="55" fillId="0" borderId="0" xfId="0" applyNumberFormat="1" applyFont="1"/>
    <xf numFmtId="3" fontId="56" fillId="0" borderId="0" xfId="0" applyNumberFormat="1" applyFont="1"/>
    <xf numFmtId="3" fontId="57" fillId="0" borderId="0" xfId="0" applyNumberFormat="1" applyFont="1" applyAlignment="1">
      <alignment horizontal="right"/>
    </xf>
    <xf numFmtId="0" fontId="26" fillId="0" borderId="0" xfId="0" applyFont="1" applyAlignment="1">
      <alignment horizontal="left"/>
    </xf>
    <xf numFmtId="3" fontId="54" fillId="0" borderId="0" xfId="0" applyNumberFormat="1" applyFont="1"/>
    <xf numFmtId="3" fontId="58" fillId="0" borderId="0" xfId="0" applyNumberFormat="1" applyFont="1"/>
    <xf numFmtId="0" fontId="54" fillId="0" borderId="0" xfId="0" applyFont="1"/>
    <xf numFmtId="0" fontId="54" fillId="0" borderId="0" xfId="0" applyFont="1" applyAlignment="1"/>
    <xf numFmtId="0" fontId="13" fillId="0" borderId="0" xfId="0" applyFont="1" applyBorder="1"/>
    <xf numFmtId="14" fontId="54" fillId="0" borderId="0" xfId="0" applyNumberFormat="1" applyFont="1" applyAlignment="1">
      <alignment horizontal="right"/>
    </xf>
    <xf numFmtId="14" fontId="54" fillId="0" borderId="0" xfId="0" applyNumberFormat="1" applyFont="1" applyAlignment="1">
      <alignment horizontal="left"/>
    </xf>
    <xf numFmtId="3" fontId="56" fillId="0" borderId="0" xfId="0" applyNumberFormat="1" applyFont="1" applyAlignment="1">
      <alignment horizontal="left"/>
    </xf>
    <xf numFmtId="4" fontId="54" fillId="0" borderId="0" xfId="0" applyNumberFormat="1" applyFont="1" applyAlignment="1">
      <alignment horizontal="right"/>
    </xf>
    <xf numFmtId="168" fontId="54" fillId="0" borderId="0" xfId="0" applyNumberFormat="1" applyFont="1" applyAlignment="1"/>
    <xf numFmtId="3" fontId="54" fillId="0" borderId="0" xfId="0" applyNumberFormat="1" applyFont="1" applyAlignment="1">
      <alignment horizontal="left" wrapText="1"/>
    </xf>
    <xf numFmtId="168" fontId="54" fillId="0" borderId="0" xfId="0" applyNumberFormat="1" applyFont="1" applyAlignment="1">
      <alignment horizontal="right"/>
    </xf>
    <xf numFmtId="3" fontId="54" fillId="0" borderId="0" xfId="0" applyNumberFormat="1" applyFont="1" applyAlignment="1">
      <alignment horizontal="right"/>
    </xf>
    <xf numFmtId="1" fontId="54" fillId="0" borderId="0" xfId="0" applyNumberFormat="1" applyFont="1" applyAlignment="1">
      <alignment horizontal="right"/>
    </xf>
    <xf numFmtId="170" fontId="26" fillId="0" borderId="0" xfId="0" applyNumberFormat="1" applyFont="1"/>
    <xf numFmtId="0" fontId="22" fillId="0" borderId="0" xfId="2"/>
    <xf numFmtId="0" fontId="22" fillId="0" borderId="0" xfId="2" applyAlignment="1">
      <alignment wrapText="1"/>
    </xf>
    <xf numFmtId="0" fontId="28" fillId="0" borderId="34" xfId="2" applyFont="1" applyBorder="1"/>
    <xf numFmtId="170" fontId="59" fillId="0" borderId="52" xfId="2" applyNumberFormat="1" applyFont="1" applyBorder="1" applyAlignment="1">
      <alignment horizontal="right" vertical="center"/>
    </xf>
    <xf numFmtId="170" fontId="59" fillId="0" borderId="53" xfId="2" applyNumberFormat="1" applyFont="1" applyBorder="1" applyAlignment="1">
      <alignment horizontal="right" vertical="center"/>
    </xf>
    <xf numFmtId="0" fontId="28" fillId="0" borderId="35" xfId="2" applyFont="1" applyBorder="1"/>
    <xf numFmtId="170" fontId="59" fillId="0" borderId="51" xfId="2" applyNumberFormat="1" applyFont="1" applyBorder="1" applyAlignment="1">
      <alignment horizontal="right" vertical="center"/>
    </xf>
    <xf numFmtId="170" fontId="59" fillId="0" borderId="48" xfId="2" applyNumberFormat="1" applyFont="1" applyBorder="1" applyAlignment="1">
      <alignment horizontal="right" vertical="center"/>
    </xf>
    <xf numFmtId="0" fontId="28" fillId="0" borderId="22" xfId="2" applyFont="1" applyBorder="1"/>
    <xf numFmtId="170" fontId="59" fillId="0" borderId="23" xfId="2" applyNumberFormat="1" applyFont="1" applyBorder="1" applyAlignment="1">
      <alignment horizontal="right" vertical="center"/>
    </xf>
    <xf numFmtId="170" fontId="59" fillId="0" borderId="25" xfId="2" applyNumberFormat="1" applyFont="1" applyBorder="1" applyAlignment="1">
      <alignment horizontal="right" vertical="center"/>
    </xf>
    <xf numFmtId="170" fontId="22" fillId="0" borderId="0" xfId="2" applyNumberFormat="1"/>
    <xf numFmtId="0" fontId="28" fillId="0" borderId="36" xfId="2" applyFont="1" applyBorder="1"/>
    <xf numFmtId="170" fontId="59" fillId="0" borderId="43" xfId="2" applyNumberFormat="1" applyFont="1" applyBorder="1" applyAlignment="1">
      <alignment horizontal="right" vertical="center"/>
    </xf>
    <xf numFmtId="170" fontId="59" fillId="0" borderId="50" xfId="2" applyNumberFormat="1" applyFont="1" applyBorder="1" applyAlignment="1">
      <alignment horizontal="right" vertical="center"/>
    </xf>
    <xf numFmtId="0" fontId="20" fillId="0" borderId="0" xfId="2" applyFont="1" applyAlignment="1">
      <alignment horizontal="center"/>
    </xf>
    <xf numFmtId="0" fontId="22" fillId="0" borderId="0" xfId="2" applyAlignment="1"/>
    <xf numFmtId="170" fontId="22" fillId="0" borderId="0" xfId="2" applyNumberFormat="1" applyFont="1"/>
    <xf numFmtId="165" fontId="28" fillId="0" borderId="0" xfId="0" quotePrefix="1" applyNumberFormat="1" applyFont="1" applyAlignment="1">
      <alignment horizontal="center"/>
    </xf>
    <xf numFmtId="3" fontId="11" fillId="0" borderId="0" xfId="0" applyNumberFormat="1" applyFont="1" applyAlignment="1">
      <alignment horizontal="center"/>
    </xf>
    <xf numFmtId="165" fontId="28" fillId="0" borderId="0" xfId="0" applyNumberFormat="1" applyFont="1" applyAlignment="1">
      <alignment horizontal="center"/>
    </xf>
    <xf numFmtId="0" fontId="25" fillId="0" borderId="0" xfId="2" applyFont="1" applyAlignment="1">
      <alignment wrapText="1"/>
    </xf>
    <xf numFmtId="49" fontId="26" fillId="0" borderId="0" xfId="0" applyNumberFormat="1" applyFont="1"/>
    <xf numFmtId="0" fontId="17" fillId="0" borderId="33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17" fillId="0" borderId="18" xfId="0" applyFont="1" applyBorder="1" applyAlignment="1">
      <alignment horizontal="center"/>
    </xf>
    <xf numFmtId="0" fontId="60" fillId="0" borderId="33" xfId="0" applyFont="1" applyBorder="1"/>
    <xf numFmtId="0" fontId="60" fillId="0" borderId="0" xfId="0" applyFont="1" applyBorder="1"/>
    <xf numFmtId="0" fontId="60" fillId="0" borderId="18" xfId="0" applyFont="1" applyBorder="1"/>
    <xf numFmtId="0" fontId="13" fillId="0" borderId="0" xfId="0" applyFont="1" applyBorder="1" applyAlignment="1">
      <alignment horizontal="left"/>
    </xf>
    <xf numFmtId="0" fontId="61" fillId="0" borderId="18" xfId="0" applyFont="1" applyBorder="1" applyAlignment="1"/>
    <xf numFmtId="0" fontId="21" fillId="0" borderId="0" xfId="0" applyFont="1" applyBorder="1"/>
    <xf numFmtId="0" fontId="30" fillId="0" borderId="0" xfId="0" applyFont="1" applyBorder="1"/>
    <xf numFmtId="4" fontId="60" fillId="0" borderId="0" xfId="0" applyNumberFormat="1" applyFont="1" applyBorder="1" applyAlignment="1">
      <alignment horizontal="right"/>
    </xf>
    <xf numFmtId="168" fontId="60" fillId="0" borderId="0" xfId="0" applyNumberFormat="1" applyFont="1" applyBorder="1" applyAlignment="1">
      <alignment horizontal="right"/>
    </xf>
    <xf numFmtId="0" fontId="60" fillId="0" borderId="33" xfId="0" applyFont="1" applyBorder="1" applyAlignment="1">
      <alignment shrinkToFit="1"/>
    </xf>
    <xf numFmtId="168" fontId="60" fillId="0" borderId="0" xfId="0" applyNumberFormat="1" applyFont="1" applyBorder="1" applyAlignment="1">
      <alignment horizontal="left"/>
    </xf>
    <xf numFmtId="0" fontId="15" fillId="0" borderId="33" xfId="0" applyFont="1" applyBorder="1"/>
    <xf numFmtId="14" fontId="60" fillId="0" borderId="0" xfId="0" applyNumberFormat="1" applyFont="1" applyBorder="1"/>
    <xf numFmtId="0" fontId="22" fillId="0" borderId="33" xfId="0" applyFont="1" applyBorder="1"/>
    <xf numFmtId="0" fontId="22" fillId="0" borderId="0" xfId="0" applyFont="1" applyBorder="1"/>
    <xf numFmtId="0" fontId="22" fillId="0" borderId="18" xfId="0" applyFont="1" applyBorder="1"/>
    <xf numFmtId="0" fontId="60" fillId="0" borderId="33" xfId="0" applyFont="1" applyBorder="1" applyAlignment="1">
      <alignment horizontal="center" wrapText="1"/>
    </xf>
    <xf numFmtId="0" fontId="62" fillId="0" borderId="33" xfId="0" applyFont="1" applyBorder="1" applyAlignment="1">
      <alignment horizontal="center" wrapText="1"/>
    </xf>
    <xf numFmtId="0" fontId="62" fillId="0" borderId="0" xfId="0" applyFont="1" applyBorder="1" applyAlignment="1">
      <alignment horizontal="center"/>
    </xf>
    <xf numFmtId="0" fontId="22" fillId="0" borderId="33" xfId="0" applyFont="1" applyBorder="1" applyAlignment="1">
      <alignment horizontal="center"/>
    </xf>
    <xf numFmtId="14" fontId="22" fillId="0" borderId="0" xfId="0" applyNumberFormat="1" applyFont="1" applyBorder="1" applyAlignment="1">
      <alignment horizontal="center"/>
    </xf>
    <xf numFmtId="0" fontId="22" fillId="0" borderId="39" xfId="0" applyFont="1" applyBorder="1"/>
    <xf numFmtId="0" fontId="22" fillId="0" borderId="29" xfId="0" applyFont="1" applyBorder="1"/>
    <xf numFmtId="0" fontId="22" fillId="0" borderId="54" xfId="0" applyFont="1" applyBorder="1"/>
    <xf numFmtId="0" fontId="41" fillId="0" borderId="0" xfId="3" applyFont="1" applyBorder="1"/>
    <xf numFmtId="3" fontId="22" fillId="0" borderId="0" xfId="3" applyNumberFormat="1" applyBorder="1"/>
    <xf numFmtId="3" fontId="22" fillId="0" borderId="0" xfId="3" applyNumberFormat="1"/>
    <xf numFmtId="0" fontId="22" fillId="0" borderId="0" xfId="3"/>
    <xf numFmtId="0" fontId="22" fillId="0" borderId="32" xfId="3" applyFont="1" applyBorder="1" applyAlignment="1">
      <alignment horizontal="center"/>
    </xf>
    <xf numFmtId="0" fontId="22" fillId="0" borderId="40" xfId="3" applyFont="1" applyBorder="1" applyAlignment="1">
      <alignment horizontal="center"/>
    </xf>
    <xf numFmtId="3" fontId="0" fillId="0" borderId="40" xfId="0" applyNumberFormat="1" applyBorder="1" applyAlignment="1">
      <alignment horizontal="center"/>
    </xf>
    <xf numFmtId="3" fontId="0" fillId="0" borderId="55" xfId="0" applyNumberFormat="1" applyBorder="1" applyAlignment="1">
      <alignment horizontal="center"/>
    </xf>
    <xf numFmtId="0" fontId="23" fillId="0" borderId="39" xfId="0" applyFont="1" applyBorder="1" applyAlignment="1">
      <alignment horizontal="center"/>
    </xf>
    <xf numFmtId="0" fontId="41" fillId="0" borderId="29" xfId="0" applyFont="1" applyBorder="1"/>
    <xf numFmtId="3" fontId="0" fillId="0" borderId="29" xfId="0" applyNumberFormat="1" applyBorder="1" applyAlignment="1">
      <alignment horizontal="center" wrapText="1"/>
    </xf>
    <xf numFmtId="3" fontId="0" fillId="0" borderId="54" xfId="0" applyNumberFormat="1" applyBorder="1" applyAlignment="1">
      <alignment horizontal="center"/>
    </xf>
    <xf numFmtId="3" fontId="0" fillId="0" borderId="18" xfId="0" applyNumberFormat="1" applyBorder="1"/>
    <xf numFmtId="0" fontId="25" fillId="0" borderId="13" xfId="0" applyFont="1" applyBorder="1" applyAlignment="1">
      <alignment horizontal="left" vertical="center" wrapText="1"/>
    </xf>
    <xf numFmtId="0" fontId="25" fillId="0" borderId="8" xfId="0" applyFont="1" applyBorder="1" applyAlignment="1">
      <alignment horizontal="left" vertical="center" wrapText="1"/>
    </xf>
    <xf numFmtId="0" fontId="25" fillId="0" borderId="17" xfId="0" applyFont="1" applyBorder="1" applyAlignment="1">
      <alignment horizontal="left" vertical="center" wrapText="1"/>
    </xf>
    <xf numFmtId="0" fontId="25" fillId="0" borderId="9" xfId="0" applyFont="1" applyBorder="1" applyAlignment="1">
      <alignment horizontal="left" vertical="center" wrapText="1"/>
    </xf>
    <xf numFmtId="0" fontId="16" fillId="0" borderId="39" xfId="4" applyFont="1" applyBorder="1" applyAlignment="1">
      <alignment vertical="center"/>
    </xf>
    <xf numFmtId="0" fontId="16" fillId="0" borderId="29" xfId="4" applyFont="1" applyBorder="1" applyAlignment="1">
      <alignment vertical="center"/>
    </xf>
    <xf numFmtId="3" fontId="11" fillId="4" borderId="0" xfId="0" applyNumberFormat="1" applyFont="1" applyFill="1" applyBorder="1" applyAlignment="1">
      <alignment vertical="center" shrinkToFit="1"/>
    </xf>
    <xf numFmtId="12" fontId="47" fillId="0" borderId="0" xfId="0" applyNumberFormat="1" applyFont="1" applyBorder="1" applyAlignment="1">
      <alignment horizontal="center" vertical="center" wrapText="1"/>
    </xf>
    <xf numFmtId="14" fontId="1" fillId="0" borderId="0" xfId="0" applyNumberFormat="1" applyFont="1" applyBorder="1" applyAlignment="1">
      <alignment horizontal="center" vertical="center"/>
    </xf>
    <xf numFmtId="0" fontId="22" fillId="0" borderId="33" xfId="0" applyFont="1" applyBorder="1" applyAlignment="1">
      <alignment horizontal="left"/>
    </xf>
    <xf numFmtId="3" fontId="0" fillId="0" borderId="0" xfId="0" applyNumberFormat="1" applyBorder="1" applyAlignment="1">
      <alignment horizontal="center"/>
    </xf>
    <xf numFmtId="0" fontId="11" fillId="0" borderId="0" xfId="0" applyFont="1" applyBorder="1" applyAlignment="1">
      <alignment wrapText="1"/>
    </xf>
    <xf numFmtId="0" fontId="11" fillId="0" borderId="18" xfId="0" applyFont="1" applyBorder="1" applyAlignment="1">
      <alignment wrapText="1"/>
    </xf>
    <xf numFmtId="0" fontId="22" fillId="0" borderId="33" xfId="0" applyFont="1" applyBorder="1" applyAlignment="1">
      <alignment horizontal="left" vertical="center"/>
    </xf>
    <xf numFmtId="14" fontId="22" fillId="0" borderId="33" xfId="0" applyNumberFormat="1" applyFont="1" applyBorder="1" applyAlignment="1">
      <alignment horizontal="left" vertical="center"/>
    </xf>
    <xf numFmtId="3" fontId="42" fillId="0" borderId="0" xfId="0" applyNumberFormat="1" applyFont="1" applyBorder="1" applyAlignment="1">
      <alignment horizontal="center"/>
    </xf>
    <xf numFmtId="0" fontId="2" fillId="0" borderId="0" xfId="0" applyFont="1" applyAlignment="1"/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 wrapText="1"/>
    </xf>
    <xf numFmtId="0" fontId="6" fillId="0" borderId="34" xfId="0" applyFont="1" applyBorder="1" applyAlignment="1">
      <alignment horizontal="center" vertical="center" wrapText="1"/>
    </xf>
    <xf numFmtId="0" fontId="10" fillId="2" borderId="53" xfId="0" applyFont="1" applyFill="1" applyBorder="1" applyAlignment="1">
      <alignment horizontal="center" vertical="center" wrapText="1"/>
    </xf>
    <xf numFmtId="0" fontId="10" fillId="6" borderId="34" xfId="0" applyFont="1" applyFill="1" applyBorder="1" applyAlignment="1">
      <alignment horizontal="center" wrapText="1"/>
    </xf>
    <xf numFmtId="0" fontId="10" fillId="6" borderId="52" xfId="0" applyFont="1" applyFill="1" applyBorder="1" applyAlignment="1">
      <alignment horizontal="center" wrapText="1"/>
    </xf>
    <xf numFmtId="0" fontId="10" fillId="6" borderId="53" xfId="0" applyFont="1" applyFill="1" applyBorder="1" applyAlignment="1">
      <alignment horizontal="center" wrapText="1"/>
    </xf>
    <xf numFmtId="0" fontId="64" fillId="0" borderId="8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center" vertical="center" wrapText="1"/>
    </xf>
    <xf numFmtId="0" fontId="10" fillId="2" borderId="21" xfId="0" applyFont="1" applyFill="1" applyBorder="1" applyAlignment="1">
      <alignment horizontal="center" vertical="center" wrapText="1"/>
    </xf>
    <xf numFmtId="0" fontId="10" fillId="2" borderId="19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 wrapText="1"/>
    </xf>
    <xf numFmtId="0" fontId="64" fillId="0" borderId="17" xfId="0" applyFont="1" applyBorder="1" applyAlignment="1">
      <alignment horizontal="left" vertical="center" wrapText="1"/>
    </xf>
    <xf numFmtId="0" fontId="64" fillId="0" borderId="9" xfId="0" applyFont="1" applyBorder="1" applyAlignment="1">
      <alignment horizontal="left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28" xfId="0" applyFont="1" applyFill="1" applyBorder="1" applyAlignment="1">
      <alignment horizontal="center" vertical="center" wrapText="1"/>
    </xf>
    <xf numFmtId="3" fontId="6" fillId="2" borderId="53" xfId="0" applyNumberFormat="1" applyFont="1" applyFill="1" applyBorder="1" applyAlignment="1">
      <alignment horizontal="center" vertical="center" wrapText="1"/>
    </xf>
    <xf numFmtId="3" fontId="6" fillId="2" borderId="21" xfId="0" applyNumberFormat="1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23" xfId="0" applyFont="1" applyFill="1" applyBorder="1" applyAlignment="1">
      <alignment horizontal="center" vertical="center" wrapText="1"/>
    </xf>
    <xf numFmtId="0" fontId="10" fillId="2" borderId="25" xfId="0" applyFont="1" applyFill="1" applyBorder="1" applyAlignment="1">
      <alignment horizontal="center" vertical="center" wrapText="1"/>
    </xf>
    <xf numFmtId="3" fontId="6" fillId="0" borderId="53" xfId="0" applyNumberFormat="1" applyFont="1" applyFill="1" applyBorder="1" applyAlignment="1">
      <alignment horizontal="center" vertical="center" wrapText="1"/>
    </xf>
    <xf numFmtId="3" fontId="6" fillId="0" borderId="21" xfId="0" applyNumberFormat="1" applyFont="1" applyFill="1" applyBorder="1" applyAlignment="1">
      <alignment horizontal="center" vertical="center" wrapText="1"/>
    </xf>
    <xf numFmtId="0" fontId="10" fillId="0" borderId="19" xfId="0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center" wrapText="1"/>
    </xf>
    <xf numFmtId="0" fontId="10" fillId="0" borderId="2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27" xfId="0" applyFont="1" applyFill="1" applyBorder="1" applyAlignment="1">
      <alignment horizontal="center" vertical="center" wrapText="1"/>
    </xf>
    <xf numFmtId="0" fontId="10" fillId="0" borderId="28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6" fillId="0" borderId="36" xfId="0" applyFont="1" applyBorder="1" applyAlignment="1">
      <alignment horizontal="center" vertical="center" wrapText="1"/>
    </xf>
    <xf numFmtId="3" fontId="6" fillId="2" borderId="50" xfId="0" applyNumberFormat="1" applyFont="1" applyFill="1" applyBorder="1" applyAlignment="1">
      <alignment horizontal="center" vertical="center" wrapText="1"/>
    </xf>
    <xf numFmtId="3" fontId="10" fillId="2" borderId="46" xfId="0" applyNumberFormat="1" applyFont="1" applyFill="1" applyBorder="1" applyAlignment="1">
      <alignment horizontal="center" vertical="center"/>
    </xf>
    <xf numFmtId="3" fontId="10" fillId="2" borderId="47" xfId="0" applyNumberFormat="1" applyFont="1" applyFill="1" applyBorder="1" applyAlignment="1">
      <alignment horizontal="center" vertical="center"/>
    </xf>
    <xf numFmtId="3" fontId="10" fillId="2" borderId="49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justify"/>
    </xf>
    <xf numFmtId="0" fontId="6" fillId="0" borderId="37" xfId="0" applyFont="1" applyBorder="1" applyAlignment="1">
      <alignment horizontal="center" vertical="center" wrapText="1"/>
    </xf>
    <xf numFmtId="3" fontId="6" fillId="0" borderId="50" xfId="0" applyNumberFormat="1" applyFont="1" applyFill="1" applyBorder="1" applyAlignment="1">
      <alignment horizontal="center" vertical="center" wrapText="1"/>
    </xf>
    <xf numFmtId="3" fontId="10" fillId="0" borderId="36" xfId="0" applyNumberFormat="1" applyFont="1" applyFill="1" applyBorder="1" applyAlignment="1">
      <alignment horizontal="center" vertical="center"/>
    </xf>
    <xf numFmtId="3" fontId="10" fillId="0" borderId="43" xfId="0" applyNumberFormat="1" applyFont="1" applyFill="1" applyBorder="1" applyAlignment="1">
      <alignment horizontal="center" vertical="center"/>
    </xf>
    <xf numFmtId="3" fontId="10" fillId="0" borderId="43" xfId="0" applyNumberFormat="1" applyFont="1" applyBorder="1" applyAlignment="1">
      <alignment horizontal="center" vertical="center"/>
    </xf>
    <xf numFmtId="3" fontId="10" fillId="0" borderId="50" xfId="0" applyNumberFormat="1" applyFont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justify"/>
    </xf>
    <xf numFmtId="3" fontId="10" fillId="0" borderId="0" xfId="0" applyNumberFormat="1" applyFont="1" applyFill="1" applyBorder="1" applyAlignment="1">
      <alignment horizontal="right" vertical="center"/>
    </xf>
    <xf numFmtId="0" fontId="9" fillId="0" borderId="1" xfId="0" applyNumberFormat="1" applyFont="1" applyFill="1" applyBorder="1" applyAlignment="1">
      <alignment horizontal="justify" vertical="center" wrapText="1"/>
    </xf>
    <xf numFmtId="0" fontId="9" fillId="0" borderId="1" xfId="0" applyFont="1" applyFill="1" applyBorder="1"/>
    <xf numFmtId="0" fontId="10" fillId="0" borderId="37" xfId="0" applyFont="1" applyBorder="1" applyAlignment="1">
      <alignment horizontal="center" vertical="center" wrapText="1"/>
    </xf>
    <xf numFmtId="3" fontId="0" fillId="0" borderId="0" xfId="0" applyNumberFormat="1"/>
    <xf numFmtId="3" fontId="10" fillId="2" borderId="36" xfId="0" applyNumberFormat="1" applyFont="1" applyFill="1" applyBorder="1" applyAlignment="1">
      <alignment horizontal="center" vertical="center"/>
    </xf>
    <xf numFmtId="3" fontId="10" fillId="2" borderId="43" xfId="0" applyNumberFormat="1" applyFont="1" applyFill="1" applyBorder="1" applyAlignment="1">
      <alignment horizontal="center" vertical="center"/>
    </xf>
    <xf numFmtId="3" fontId="10" fillId="2" borderId="50" xfId="0" applyNumberFormat="1" applyFont="1" applyFill="1" applyBorder="1" applyAlignment="1">
      <alignment horizontal="center" vertical="center"/>
    </xf>
    <xf numFmtId="0" fontId="10" fillId="0" borderId="0" xfId="0" applyFont="1"/>
    <xf numFmtId="0" fontId="0" fillId="0" borderId="0" xfId="0" applyAlignment="1">
      <alignment horizontal="left"/>
    </xf>
    <xf numFmtId="0" fontId="10" fillId="0" borderId="0" xfId="0" applyFont="1" applyAlignment="1">
      <alignment vertical="top"/>
    </xf>
    <xf numFmtId="3" fontId="10" fillId="0" borderId="0" xfId="0" applyNumberFormat="1" applyFont="1"/>
    <xf numFmtId="0" fontId="10" fillId="0" borderId="0" xfId="0" applyFont="1" applyAlignment="1">
      <alignment horizontal="left"/>
    </xf>
    <xf numFmtId="166" fontId="13" fillId="4" borderId="21" xfId="0" applyNumberFormat="1" applyFont="1" applyFill="1" applyBorder="1" applyAlignment="1">
      <alignment horizontal="center" vertical="center" wrapText="1"/>
    </xf>
    <xf numFmtId="3" fontId="11" fillId="0" borderId="8" xfId="0" applyNumberFormat="1" applyFont="1" applyFill="1" applyBorder="1" applyAlignment="1">
      <alignment horizontal="center" vertical="center"/>
    </xf>
    <xf numFmtId="3" fontId="12" fillId="0" borderId="9" xfId="0" applyNumberFormat="1" applyFont="1" applyBorder="1" applyAlignment="1">
      <alignment horizontal="center" vertical="center"/>
    </xf>
    <xf numFmtId="3" fontId="11" fillId="5" borderId="8" xfId="0" applyNumberFormat="1" applyFont="1" applyFill="1" applyBorder="1" applyAlignment="1">
      <alignment horizontal="center" vertical="center"/>
    </xf>
    <xf numFmtId="0" fontId="30" fillId="0" borderId="20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27" xfId="0" applyFont="1" applyBorder="1" applyAlignment="1">
      <alignment horizontal="center"/>
    </xf>
    <xf numFmtId="0" fontId="13" fillId="0" borderId="28" xfId="0" applyFont="1" applyBorder="1" applyAlignment="1">
      <alignment horizontal="center"/>
    </xf>
    <xf numFmtId="0" fontId="0" fillId="0" borderId="51" xfId="0" applyBorder="1"/>
    <xf numFmtId="0" fontId="30" fillId="0" borderId="22" xfId="0" applyFont="1" applyBorder="1" applyAlignment="1"/>
    <xf numFmtId="0" fontId="30" fillId="0" borderId="19" xfId="0" applyFont="1" applyBorder="1" applyAlignment="1"/>
    <xf numFmtId="0" fontId="30" fillId="0" borderId="20" xfId="0" applyFont="1" applyBorder="1" applyAlignment="1">
      <alignment vertical="center"/>
    </xf>
    <xf numFmtId="0" fontId="30" fillId="0" borderId="20" xfId="0" applyFont="1" applyBorder="1" applyAlignment="1">
      <alignment vertical="center" wrapText="1"/>
    </xf>
    <xf numFmtId="4" fontId="0" fillId="0" borderId="28" xfId="0" applyNumberFormat="1" applyBorder="1"/>
    <xf numFmtId="3" fontId="0" fillId="0" borderId="35" xfId="0" applyNumberFormat="1" applyBorder="1"/>
    <xf numFmtId="3" fontId="0" fillId="0" borderId="51" xfId="0" applyNumberFormat="1" applyBorder="1"/>
    <xf numFmtId="4" fontId="0" fillId="0" borderId="48" xfId="0" applyNumberFormat="1" applyBorder="1"/>
    <xf numFmtId="3" fontId="0" fillId="7" borderId="36" xfId="0" applyNumberFormat="1" applyFill="1" applyBorder="1"/>
    <xf numFmtId="3" fontId="0" fillId="7" borderId="43" xfId="0" applyNumberFormat="1" applyFill="1" applyBorder="1"/>
    <xf numFmtId="0" fontId="0" fillId="7" borderId="50" xfId="0" applyFill="1" applyBorder="1"/>
    <xf numFmtId="3" fontId="26" fillId="7" borderId="52" xfId="0" applyNumberFormat="1" applyFont="1" applyFill="1" applyBorder="1" applyAlignment="1">
      <alignment horizontal="right" vertical="center"/>
    </xf>
    <xf numFmtId="4" fontId="11" fillId="7" borderId="52" xfId="0" applyNumberFormat="1" applyFont="1" applyFill="1" applyBorder="1" applyAlignment="1">
      <alignment horizontal="right" vertical="center"/>
    </xf>
    <xf numFmtId="3" fontId="18" fillId="7" borderId="36" xfId="0" applyNumberFormat="1" applyFont="1" applyFill="1" applyBorder="1" applyAlignment="1">
      <alignment horizontal="center" vertical="center" wrapText="1"/>
    </xf>
    <xf numFmtId="3" fontId="18" fillId="7" borderId="43" xfId="0" applyNumberFormat="1" applyFont="1" applyFill="1" applyBorder="1" applyAlignment="1">
      <alignment horizontal="center" vertical="center" wrapText="1"/>
    </xf>
    <xf numFmtId="3" fontId="18" fillId="7" borderId="50" xfId="0" applyNumberFormat="1" applyFont="1" applyFill="1" applyBorder="1" applyAlignment="1">
      <alignment horizontal="center" vertical="center" wrapText="1"/>
    </xf>
    <xf numFmtId="3" fontId="18" fillId="7" borderId="15" xfId="0" applyNumberFormat="1" applyFont="1" applyFill="1" applyBorder="1" applyAlignment="1">
      <alignment horizontal="center" vertical="center" wrapText="1"/>
    </xf>
    <xf numFmtId="3" fontId="27" fillId="7" borderId="52" xfId="0" applyNumberFormat="1" applyFont="1" applyFill="1" applyBorder="1" applyAlignment="1">
      <alignment horizontal="right" vertical="center"/>
    </xf>
    <xf numFmtId="4" fontId="11" fillId="7" borderId="58" xfId="0" applyNumberFormat="1" applyFont="1" applyFill="1" applyBorder="1" applyAlignment="1">
      <alignment horizontal="right" vertical="center"/>
    </xf>
    <xf numFmtId="3" fontId="27" fillId="8" borderId="51" xfId="0" applyNumberFormat="1" applyFont="1" applyFill="1" applyBorder="1" applyAlignment="1">
      <alignment horizontal="right" vertical="center"/>
    </xf>
    <xf numFmtId="4" fontId="11" fillId="8" borderId="51" xfId="0" applyNumberFormat="1" applyFont="1" applyFill="1" applyBorder="1" applyAlignment="1">
      <alignment horizontal="right" vertical="center"/>
    </xf>
    <xf numFmtId="4" fontId="11" fillId="8" borderId="65" xfId="0" applyNumberFormat="1" applyFont="1" applyFill="1" applyBorder="1" applyAlignment="1">
      <alignment horizontal="right" vertical="center"/>
    </xf>
    <xf numFmtId="3" fontId="11" fillId="8" borderId="35" xfId="0" applyNumberFormat="1" applyFont="1" applyFill="1" applyBorder="1" applyAlignment="1">
      <alignment horizontal="right" vertical="center"/>
    </xf>
    <xf numFmtId="3" fontId="11" fillId="8" borderId="51" xfId="0" applyNumberFormat="1" applyFont="1" applyFill="1" applyBorder="1" applyAlignment="1">
      <alignment horizontal="right" vertical="center"/>
    </xf>
    <xf numFmtId="3" fontId="28" fillId="8" borderId="48" xfId="0" applyNumberFormat="1" applyFont="1" applyFill="1" applyBorder="1" applyAlignment="1">
      <alignment horizontal="right" vertical="center" wrapText="1"/>
    </xf>
    <xf numFmtId="3" fontId="11" fillId="8" borderId="11" xfId="0" applyNumberFormat="1" applyFont="1" applyFill="1" applyBorder="1" applyAlignment="1">
      <alignment horizontal="right" vertical="center"/>
    </xf>
    <xf numFmtId="167" fontId="11" fillId="8" borderId="35" xfId="0" applyNumberFormat="1" applyFont="1" applyFill="1" applyBorder="1" applyAlignment="1">
      <alignment vertical="center"/>
    </xf>
    <xf numFmtId="167" fontId="11" fillId="8" borderId="51" xfId="0" applyNumberFormat="1" applyFont="1" applyFill="1" applyBorder="1" applyAlignment="1">
      <alignment vertical="center"/>
    </xf>
    <xf numFmtId="167" fontId="11" fillId="8" borderId="48" xfId="0" applyNumberFormat="1" applyFont="1" applyFill="1" applyBorder="1" applyAlignment="1">
      <alignment horizontal="right" vertical="center"/>
    </xf>
    <xf numFmtId="3" fontId="0" fillId="8" borderId="35" xfId="0" applyNumberFormat="1" applyFill="1" applyBorder="1"/>
    <xf numFmtId="3" fontId="0" fillId="8" borderId="51" xfId="0" applyNumberFormat="1" applyFill="1" applyBorder="1"/>
    <xf numFmtId="4" fontId="0" fillId="8" borderId="48" xfId="0" applyNumberFormat="1" applyFill="1" applyBorder="1"/>
    <xf numFmtId="0" fontId="30" fillId="0" borderId="37" xfId="0" applyFont="1" applyFill="1" applyBorder="1" applyAlignment="1">
      <alignment horizontal="center" vertical="center" wrapText="1"/>
    </xf>
    <xf numFmtId="3" fontId="27" fillId="0" borderId="43" xfId="0" applyNumberFormat="1" applyFont="1" applyFill="1" applyBorder="1" applyAlignment="1">
      <alignment horizontal="right" vertical="center"/>
    </xf>
    <xf numFmtId="4" fontId="11" fillId="0" borderId="43" xfId="0" applyNumberFormat="1" applyFont="1" applyFill="1" applyBorder="1" applyAlignment="1">
      <alignment horizontal="right" vertical="center"/>
    </xf>
    <xf numFmtId="4" fontId="11" fillId="0" borderId="45" xfId="0" applyNumberFormat="1" applyFont="1" applyFill="1" applyBorder="1" applyAlignment="1">
      <alignment horizontal="right" vertical="center"/>
    </xf>
    <xf numFmtId="3" fontId="11" fillId="0" borderId="11" xfId="0" applyNumberFormat="1" applyFont="1" applyFill="1" applyBorder="1" applyAlignment="1">
      <alignment horizontal="right" vertical="center"/>
    </xf>
    <xf numFmtId="3" fontId="0" fillId="0" borderId="35" xfId="0" applyNumberFormat="1" applyFill="1" applyBorder="1"/>
    <xf numFmtId="3" fontId="0" fillId="0" borderId="51" xfId="0" applyNumberFormat="1" applyFill="1" applyBorder="1"/>
    <xf numFmtId="4" fontId="0" fillId="0" borderId="48" xfId="0" applyNumberFormat="1" applyFill="1" applyBorder="1"/>
    <xf numFmtId="3" fontId="43" fillId="0" borderId="50" xfId="0" applyNumberFormat="1" applyFont="1" applyFill="1" applyBorder="1" applyAlignment="1">
      <alignment horizontal="right" vertical="center"/>
    </xf>
    <xf numFmtId="0" fontId="6" fillId="0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14" fontId="22" fillId="0" borderId="0" xfId="0" applyNumberFormat="1" applyFont="1" applyBorder="1" applyAlignment="1"/>
    <xf numFmtId="0" fontId="0" fillId="0" borderId="0" xfId="0" applyBorder="1" applyAlignment="1"/>
    <xf numFmtId="169" fontId="22" fillId="0" borderId="0" xfId="0" applyNumberFormat="1" applyFont="1" applyBorder="1" applyAlignment="1"/>
    <xf numFmtId="0" fontId="2" fillId="0" borderId="8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12" fillId="3" borderId="8" xfId="0" applyFont="1" applyFill="1" applyBorder="1" applyAlignment="1">
      <alignment horizontal="center"/>
    </xf>
    <xf numFmtId="0" fontId="3" fillId="3" borderId="8" xfId="0" applyFont="1" applyFill="1" applyBorder="1"/>
    <xf numFmtId="0" fontId="4" fillId="3" borderId="8" xfId="0" applyFont="1" applyFill="1" applyBorder="1"/>
    <xf numFmtId="164" fontId="7" fillId="0" borderId="8" xfId="0" applyNumberFormat="1" applyFont="1" applyBorder="1" applyAlignment="1">
      <alignment horizontal="left" vertical="center" wrapText="1"/>
    </xf>
    <xf numFmtId="3" fontId="12" fillId="3" borderId="8" xfId="0" applyNumberFormat="1" applyFont="1" applyFill="1" applyBorder="1" applyAlignment="1">
      <alignment horizontal="center" vertical="center"/>
    </xf>
    <xf numFmtId="3" fontId="11" fillId="3" borderId="8" xfId="0" applyNumberFormat="1" applyFont="1" applyFill="1" applyBorder="1" applyAlignment="1">
      <alignment horizontal="center" vertical="center"/>
    </xf>
    <xf numFmtId="0" fontId="2" fillId="0" borderId="8" xfId="0" quotePrefix="1" applyFont="1" applyBorder="1" applyAlignment="1">
      <alignment vertical="center"/>
    </xf>
    <xf numFmtId="0" fontId="2" fillId="0" borderId="9" xfId="0" quotePrefix="1" applyFont="1" applyBorder="1" applyAlignment="1">
      <alignment vertical="center"/>
    </xf>
    <xf numFmtId="164" fontId="7" fillId="0" borderId="9" xfId="0" applyNumberFormat="1" applyFont="1" applyBorder="1" applyAlignment="1">
      <alignment horizontal="left" vertical="center" wrapText="1"/>
    </xf>
    <xf numFmtId="4" fontId="11" fillId="5" borderId="8" xfId="0" applyNumberFormat="1" applyFont="1" applyFill="1" applyBorder="1" applyAlignment="1">
      <alignment horizontal="center" vertical="center"/>
    </xf>
    <xf numFmtId="4" fontId="11" fillId="0" borderId="8" xfId="0" applyNumberFormat="1" applyFont="1" applyBorder="1" applyAlignment="1">
      <alignment horizontal="center" vertical="center"/>
    </xf>
    <xf numFmtId="4" fontId="11" fillId="4" borderId="8" xfId="0" applyNumberFormat="1" applyFont="1" applyFill="1" applyBorder="1" applyAlignment="1">
      <alignment horizontal="center" vertical="center"/>
    </xf>
    <xf numFmtId="4" fontId="11" fillId="5" borderId="9" xfId="0" applyNumberFormat="1" applyFont="1" applyFill="1" applyBorder="1" applyAlignment="1">
      <alignment horizontal="center" vertical="center"/>
    </xf>
    <xf numFmtId="4" fontId="11" fillId="4" borderId="9" xfId="0" applyNumberFormat="1" applyFont="1" applyFill="1" applyBorder="1" applyAlignment="1">
      <alignment horizontal="center" vertical="center"/>
    </xf>
    <xf numFmtId="4" fontId="11" fillId="0" borderId="9" xfId="0" applyNumberFormat="1" applyFont="1" applyBorder="1" applyAlignment="1">
      <alignment horizontal="center" vertical="center"/>
    </xf>
    <xf numFmtId="0" fontId="22" fillId="0" borderId="0" xfId="2" applyAlignment="1">
      <alignment horizontal="center"/>
    </xf>
    <xf numFmtId="165" fontId="20" fillId="0" borderId="0" xfId="0" applyNumberFormat="1" applyFont="1" applyAlignment="1">
      <alignment horizontal="center"/>
    </xf>
    <xf numFmtId="0" fontId="16" fillId="0" borderId="32" xfId="0" applyFont="1" applyBorder="1" applyAlignment="1">
      <alignment horizontal="center"/>
    </xf>
    <xf numFmtId="0" fontId="16" fillId="0" borderId="40" xfId="0" applyFont="1" applyBorder="1" applyAlignment="1">
      <alignment horizontal="center"/>
    </xf>
    <xf numFmtId="0" fontId="16" fillId="0" borderId="55" xfId="0" applyFont="1" applyBorder="1" applyAlignment="1">
      <alignment horizontal="center"/>
    </xf>
    <xf numFmtId="0" fontId="16" fillId="0" borderId="33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6" fillId="0" borderId="18" xfId="0" applyFont="1" applyBorder="1" applyAlignment="1">
      <alignment horizontal="center"/>
    </xf>
    <xf numFmtId="0" fontId="18" fillId="0" borderId="33" xfId="0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22" fillId="0" borderId="33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49" fontId="41" fillId="0" borderId="0" xfId="0" applyNumberFormat="1" applyFont="1" applyBorder="1" applyAlignment="1">
      <alignment horizontal="center"/>
    </xf>
    <xf numFmtId="0" fontId="20" fillId="0" borderId="0" xfId="0" applyFont="1" applyBorder="1" applyAlignment="1">
      <alignment horizontal="left"/>
    </xf>
    <xf numFmtId="0" fontId="20" fillId="0" borderId="18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14" fontId="22" fillId="0" borderId="0" xfId="0" applyNumberFormat="1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63" fillId="0" borderId="0" xfId="0" applyFont="1" applyBorder="1" applyAlignment="1">
      <alignment horizontal="center"/>
    </xf>
    <xf numFmtId="0" fontId="60" fillId="0" borderId="0" xfId="0" applyFont="1" applyBorder="1" applyAlignment="1">
      <alignment horizontal="center"/>
    </xf>
    <xf numFmtId="0" fontId="11" fillId="0" borderId="0" xfId="0" applyFont="1" applyBorder="1" applyAlignment="1">
      <alignment horizontal="left" vertical="center" wrapText="1"/>
    </xf>
    <xf numFmtId="0" fontId="11" fillId="0" borderId="18" xfId="0" applyFont="1" applyBorder="1" applyAlignment="1">
      <alignment horizontal="left" vertical="center" wrapText="1"/>
    </xf>
    <xf numFmtId="0" fontId="45" fillId="0" borderId="59" xfId="0" applyFont="1" applyBorder="1" applyAlignment="1">
      <alignment horizontal="left" vertical="center"/>
    </xf>
    <xf numFmtId="0" fontId="45" fillId="0" borderId="60" xfId="0" applyFont="1" applyBorder="1" applyAlignment="1">
      <alignment horizontal="left" vertical="center"/>
    </xf>
    <xf numFmtId="14" fontId="45" fillId="0" borderId="4" xfId="0" applyNumberFormat="1" applyFont="1" applyBorder="1" applyAlignment="1">
      <alignment horizontal="center" vertical="center"/>
    </xf>
    <xf numFmtId="0" fontId="45" fillId="0" borderId="59" xfId="0" applyFont="1" applyBorder="1" applyAlignment="1">
      <alignment horizontal="center" vertical="center"/>
    </xf>
    <xf numFmtId="0" fontId="23" fillId="0" borderId="33" xfId="0" applyFont="1" applyBorder="1" applyAlignment="1">
      <alignment horizontal="center"/>
    </xf>
    <xf numFmtId="0" fontId="23" fillId="0" borderId="0" xfId="0" applyFont="1" applyBorder="1" applyAlignment="1">
      <alignment horizontal="center"/>
    </xf>
    <xf numFmtId="0" fontId="23" fillId="0" borderId="18" xfId="0" applyFont="1" applyBorder="1" applyAlignment="1">
      <alignment horizontal="center"/>
    </xf>
    <xf numFmtId="0" fontId="22" fillId="0" borderId="33" xfId="0" applyFont="1" applyBorder="1" applyAlignment="1"/>
    <xf numFmtId="0" fontId="23" fillId="0" borderId="0" xfId="0" applyFont="1" applyBorder="1" applyAlignment="1"/>
    <xf numFmtId="3" fontId="0" fillId="0" borderId="0" xfId="0" applyNumberFormat="1" applyBorder="1" applyAlignment="1">
      <alignment horizontal="center" vertical="center"/>
    </xf>
    <xf numFmtId="3" fontId="0" fillId="0" borderId="18" xfId="0" applyNumberFormat="1" applyBorder="1" applyAlignment="1">
      <alignment horizontal="center" vertical="center"/>
    </xf>
    <xf numFmtId="0" fontId="22" fillId="0" borderId="33" xfId="3" applyFont="1" applyBorder="1" applyAlignment="1">
      <alignment horizontal="center"/>
    </xf>
    <xf numFmtId="0" fontId="22" fillId="0" borderId="0" xfId="3" applyFont="1" applyBorder="1" applyAlignment="1">
      <alignment horizontal="center"/>
    </xf>
    <xf numFmtId="3" fontId="23" fillId="0" borderId="33" xfId="0" applyNumberFormat="1" applyFont="1" applyBorder="1" applyAlignment="1">
      <alignment horizontal="center" wrapText="1"/>
    </xf>
    <xf numFmtId="3" fontId="23" fillId="0" borderId="0" xfId="0" applyNumberFormat="1" applyFont="1" applyBorder="1" applyAlignment="1">
      <alignment horizontal="center" wrapText="1"/>
    </xf>
    <xf numFmtId="3" fontId="23" fillId="0" borderId="18" xfId="0" applyNumberFormat="1" applyFont="1" applyBorder="1" applyAlignment="1">
      <alignment horizontal="center" wrapText="1"/>
    </xf>
    <xf numFmtId="0" fontId="23" fillId="0" borderId="33" xfId="0" applyFont="1" applyBorder="1" applyAlignment="1"/>
    <xf numFmtId="0" fontId="23" fillId="0" borderId="18" xfId="0" applyFont="1" applyBorder="1" applyAlignment="1"/>
    <xf numFmtId="0" fontId="46" fillId="0" borderId="33" xfId="0" applyFont="1" applyBorder="1" applyAlignment="1">
      <alignment horizontal="left" vertical="center"/>
    </xf>
    <xf numFmtId="0" fontId="46" fillId="0" borderId="0" xfId="0" applyFont="1" applyBorder="1" applyAlignment="1">
      <alignment horizontal="left" vertical="center"/>
    </xf>
    <xf numFmtId="3" fontId="0" fillId="0" borderId="0" xfId="0" applyNumberFormat="1" applyBorder="1" applyAlignment="1">
      <alignment horizontal="center" vertical="center" wrapText="1"/>
    </xf>
    <xf numFmtId="3" fontId="0" fillId="0" borderId="18" xfId="0" applyNumberFormat="1" applyBorder="1" applyAlignment="1">
      <alignment horizontal="center" vertical="center" wrapText="1"/>
    </xf>
    <xf numFmtId="0" fontId="22" fillId="0" borderId="33" xfId="0" applyFont="1" applyBorder="1" applyAlignment="1">
      <alignment horizontal="left"/>
    </xf>
    <xf numFmtId="0" fontId="22" fillId="0" borderId="0" xfId="0" applyFont="1" applyBorder="1" applyAlignment="1">
      <alignment horizontal="left"/>
    </xf>
    <xf numFmtId="3" fontId="22" fillId="0" borderId="0" xfId="0" applyNumberFormat="1" applyFont="1" applyBorder="1" applyAlignment="1">
      <alignment horizontal="center" vertical="center"/>
    </xf>
    <xf numFmtId="0" fontId="20" fillId="0" borderId="3" xfId="0" applyFont="1" applyBorder="1" applyAlignment="1">
      <alignment horizontal="left" vertical="center"/>
    </xf>
    <xf numFmtId="0" fontId="20" fillId="0" borderId="61" xfId="0" applyFont="1" applyBorder="1" applyAlignment="1">
      <alignment horizontal="left" vertical="center"/>
    </xf>
    <xf numFmtId="4" fontId="20" fillId="0" borderId="27" xfId="0" applyNumberFormat="1" applyFont="1" applyBorder="1" applyAlignment="1">
      <alignment horizontal="right" vertical="center"/>
    </xf>
    <xf numFmtId="4" fontId="20" fillId="0" borderId="28" xfId="0" applyNumberFormat="1" applyFont="1" applyBorder="1" applyAlignment="1">
      <alignment horizontal="right" vertical="center"/>
    </xf>
    <xf numFmtId="3" fontId="0" fillId="0" borderId="0" xfId="0" applyNumberFormat="1" applyBorder="1" applyAlignment="1">
      <alignment horizontal="center"/>
    </xf>
    <xf numFmtId="3" fontId="0" fillId="0" borderId="18" xfId="0" applyNumberFormat="1" applyBorder="1" applyAlignment="1">
      <alignment horizontal="center"/>
    </xf>
    <xf numFmtId="0" fontId="46" fillId="0" borderId="32" xfId="0" applyFont="1" applyBorder="1" applyAlignment="1">
      <alignment horizontal="left" vertical="center"/>
    </xf>
    <xf numFmtId="0" fontId="46" fillId="0" borderId="40" xfId="0" applyFont="1" applyBorder="1" applyAlignment="1">
      <alignment horizontal="left" vertical="center"/>
    </xf>
    <xf numFmtId="3" fontId="0" fillId="0" borderId="40" xfId="0" applyNumberFormat="1" applyBorder="1" applyAlignment="1">
      <alignment horizontal="center" vertical="center" wrapText="1"/>
    </xf>
    <xf numFmtId="3" fontId="0" fillId="0" borderId="55" xfId="0" applyNumberFormat="1" applyBorder="1" applyAlignment="1">
      <alignment horizontal="center" vertical="center"/>
    </xf>
    <xf numFmtId="4" fontId="28" fillId="0" borderId="44" xfId="0" applyNumberFormat="1" applyFont="1" applyBorder="1" applyAlignment="1">
      <alignment horizontal="right" vertical="center"/>
    </xf>
    <xf numFmtId="4" fontId="28" fillId="0" borderId="31" xfId="0" applyNumberFormat="1" applyFont="1" applyBorder="1" applyAlignment="1">
      <alignment horizontal="right" vertical="center"/>
    </xf>
    <xf numFmtId="0" fontId="20" fillId="0" borderId="44" xfId="0" applyFont="1" applyBorder="1" applyAlignment="1">
      <alignment horizontal="left" vertical="center"/>
    </xf>
    <xf numFmtId="0" fontId="20" fillId="0" borderId="62" xfId="0" applyFont="1" applyBorder="1" applyAlignment="1">
      <alignment horizontal="left" vertical="center"/>
    </xf>
    <xf numFmtId="0" fontId="21" fillId="0" borderId="23" xfId="0" applyFont="1" applyBorder="1" applyAlignment="1">
      <alignment horizontal="center" vertical="center" textRotation="90" readingOrder="1"/>
    </xf>
    <xf numFmtId="0" fontId="21" fillId="0" borderId="42" xfId="0" applyFont="1" applyBorder="1" applyAlignment="1">
      <alignment horizontal="center" vertical="center" textRotation="90" readingOrder="1"/>
    </xf>
    <xf numFmtId="4" fontId="44" fillId="0" borderId="27" xfId="0" applyNumberFormat="1" applyFont="1" applyBorder="1" applyAlignment="1">
      <alignment vertical="center"/>
    </xf>
    <xf numFmtId="4" fontId="44" fillId="0" borderId="28" xfId="0" applyNumberFormat="1" applyFont="1" applyBorder="1" applyAlignment="1">
      <alignment vertical="center"/>
    </xf>
    <xf numFmtId="0" fontId="28" fillId="0" borderId="20" xfId="0" applyFont="1" applyBorder="1" applyAlignment="1">
      <alignment vertical="center"/>
    </xf>
    <xf numFmtId="4" fontId="28" fillId="0" borderId="20" xfId="0" applyNumberFormat="1" applyFont="1" applyBorder="1" applyAlignment="1">
      <alignment vertical="center"/>
    </xf>
    <xf numFmtId="4" fontId="28" fillId="0" borderId="21" xfId="0" applyNumberFormat="1" applyFont="1" applyBorder="1" applyAlignment="1">
      <alignment vertical="center"/>
    </xf>
    <xf numFmtId="0" fontId="20" fillId="0" borderId="20" xfId="0" applyFont="1" applyBorder="1" applyAlignment="1">
      <alignment vertical="center"/>
    </xf>
    <xf numFmtId="4" fontId="20" fillId="0" borderId="20" xfId="0" applyNumberFormat="1" applyFont="1" applyBorder="1" applyAlignment="1">
      <alignment vertical="center"/>
    </xf>
    <xf numFmtId="4" fontId="20" fillId="0" borderId="21" xfId="0" applyNumberFormat="1" applyFont="1" applyBorder="1" applyAlignment="1">
      <alignment vertical="center"/>
    </xf>
    <xf numFmtId="49" fontId="23" fillId="0" borderId="39" xfId="0" applyNumberFormat="1" applyFont="1" applyBorder="1" applyAlignment="1">
      <alignment horizontal="center"/>
    </xf>
    <xf numFmtId="49" fontId="23" fillId="0" borderId="29" xfId="0" applyNumberFormat="1" applyFont="1" applyBorder="1" applyAlignment="1">
      <alignment horizontal="center"/>
    </xf>
    <xf numFmtId="49" fontId="23" fillId="0" borderId="54" xfId="0" applyNumberFormat="1" applyFont="1" applyBorder="1" applyAlignment="1">
      <alignment horizontal="center"/>
    </xf>
    <xf numFmtId="0" fontId="44" fillId="0" borderId="29" xfId="0" applyFont="1" applyBorder="1" applyAlignment="1">
      <alignment horizontal="center" vertical="center"/>
    </xf>
    <xf numFmtId="0" fontId="22" fillId="0" borderId="18" xfId="3" applyFont="1" applyBorder="1" applyAlignment="1">
      <alignment horizontal="center"/>
    </xf>
    <xf numFmtId="0" fontId="45" fillId="0" borderId="22" xfId="0" applyFont="1" applyBorder="1" applyAlignment="1">
      <alignment horizontal="center" vertical="center"/>
    </xf>
    <xf numFmtId="0" fontId="45" fillId="0" borderId="35" xfId="0" applyFont="1" applyBorder="1" applyAlignment="1">
      <alignment horizontal="center" vertical="center"/>
    </xf>
    <xf numFmtId="0" fontId="45" fillId="0" borderId="24" xfId="0" applyFont="1" applyBorder="1" applyAlignment="1">
      <alignment horizontal="left" vertical="center"/>
    </xf>
    <xf numFmtId="0" fontId="45" fillId="0" borderId="64" xfId="0" applyFont="1" applyBorder="1" applyAlignment="1">
      <alignment horizontal="left" vertical="center"/>
    </xf>
    <xf numFmtId="0" fontId="45" fillId="0" borderId="65" xfId="0" applyFont="1" applyBorder="1" applyAlignment="1">
      <alignment horizontal="left" vertical="center"/>
    </xf>
    <xf numFmtId="0" fontId="45" fillId="0" borderId="63" xfId="0" applyFont="1" applyBorder="1" applyAlignment="1">
      <alignment horizontal="left" vertical="center"/>
    </xf>
    <xf numFmtId="4" fontId="45" fillId="0" borderId="24" xfId="0" applyNumberFormat="1" applyFont="1" applyBorder="1" applyAlignment="1">
      <alignment horizontal="right" vertical="center"/>
    </xf>
    <xf numFmtId="4" fontId="45" fillId="0" borderId="56" xfId="0" applyNumberFormat="1" applyFont="1" applyBorder="1" applyAlignment="1">
      <alignment horizontal="right" vertical="center"/>
    </xf>
    <xf numFmtId="4" fontId="45" fillId="0" borderId="65" xfId="0" applyNumberFormat="1" applyFont="1" applyBorder="1" applyAlignment="1">
      <alignment horizontal="right" vertical="center"/>
    </xf>
    <xf numFmtId="4" fontId="45" fillId="0" borderId="30" xfId="0" applyNumberFormat="1" applyFont="1" applyBorder="1" applyAlignment="1">
      <alignment horizontal="right" vertical="center"/>
    </xf>
    <xf numFmtId="0" fontId="45" fillId="0" borderId="63" xfId="0" applyFont="1" applyBorder="1" applyAlignment="1">
      <alignment vertical="center"/>
    </xf>
    <xf numFmtId="0" fontId="45" fillId="0" borderId="51" xfId="0" applyFont="1" applyBorder="1" applyAlignment="1">
      <alignment vertical="center"/>
    </xf>
    <xf numFmtId="0" fontId="45" fillId="0" borderId="48" xfId="0" applyFont="1" applyBorder="1" applyAlignment="1">
      <alignment vertical="center"/>
    </xf>
    <xf numFmtId="4" fontId="28" fillId="0" borderId="44" xfId="0" applyNumberFormat="1" applyFont="1" applyBorder="1" applyAlignment="1">
      <alignment vertical="center"/>
    </xf>
    <xf numFmtId="4" fontId="28" fillId="0" borderId="31" xfId="0" applyNumberFormat="1" applyFont="1" applyBorder="1" applyAlignment="1">
      <alignment vertical="center"/>
    </xf>
    <xf numFmtId="0" fontId="45" fillId="0" borderId="20" xfId="0" applyFont="1" applyBorder="1" applyAlignment="1">
      <alignment vertical="center"/>
    </xf>
    <xf numFmtId="4" fontId="45" fillId="0" borderId="20" xfId="0" applyNumberFormat="1" applyFont="1" applyBorder="1" applyAlignment="1">
      <alignment vertical="center"/>
    </xf>
    <xf numFmtId="4" fontId="45" fillId="0" borderId="21" xfId="0" applyNumberFormat="1" applyFont="1" applyBorder="1" applyAlignment="1">
      <alignment vertical="center"/>
    </xf>
    <xf numFmtId="0" fontId="44" fillId="0" borderId="27" xfId="0" applyFont="1" applyBorder="1" applyAlignment="1">
      <alignment vertical="center"/>
    </xf>
    <xf numFmtId="0" fontId="16" fillId="0" borderId="32" xfId="4" applyFont="1" applyBorder="1" applyAlignment="1">
      <alignment horizontal="left" vertical="center"/>
    </xf>
    <xf numFmtId="0" fontId="16" fillId="0" borderId="40" xfId="4" applyFont="1" applyBorder="1" applyAlignment="1">
      <alignment horizontal="left" vertical="center"/>
    </xf>
    <xf numFmtId="0" fontId="0" fillId="0" borderId="40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18" fillId="0" borderId="16" xfId="0" applyFont="1" applyBorder="1" applyAlignment="1">
      <alignment horizontal="center" vertical="center" textRotation="90" wrapText="1"/>
    </xf>
    <xf numFmtId="0" fontId="18" fillId="0" borderId="10" xfId="0" applyFont="1" applyBorder="1" applyAlignment="1">
      <alignment horizontal="center" vertical="center" textRotation="90" wrapText="1"/>
    </xf>
    <xf numFmtId="0" fontId="18" fillId="0" borderId="38" xfId="0" applyFont="1" applyBorder="1" applyAlignment="1">
      <alignment horizontal="center" vertical="center" textRotation="90" wrapText="1"/>
    </xf>
    <xf numFmtId="0" fontId="12" fillId="0" borderId="32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20" fillId="4" borderId="34" xfId="0" applyFont="1" applyFill="1" applyBorder="1" applyAlignment="1">
      <alignment horizontal="center" vertical="center"/>
    </xf>
    <xf numFmtId="0" fontId="20" fillId="4" borderId="52" xfId="0" applyFont="1" applyFill="1" applyBorder="1" applyAlignment="1">
      <alignment horizontal="center" vertical="center"/>
    </xf>
    <xf numFmtId="0" fontId="20" fillId="4" borderId="53" xfId="0" applyFont="1" applyFill="1" applyBorder="1" applyAlignment="1">
      <alignment horizontal="center" vertical="center"/>
    </xf>
    <xf numFmtId="165" fontId="18" fillId="0" borderId="34" xfId="0" applyNumberFormat="1" applyFont="1" applyBorder="1" applyAlignment="1">
      <alignment horizontal="center" vertical="center" wrapText="1"/>
    </xf>
    <xf numFmtId="165" fontId="18" fillId="0" borderId="52" xfId="0" applyNumberFormat="1" applyFont="1" applyBorder="1" applyAlignment="1">
      <alignment horizontal="center" vertical="center" wrapText="1"/>
    </xf>
    <xf numFmtId="165" fontId="18" fillId="0" borderId="53" xfId="0" applyNumberFormat="1" applyFont="1" applyBorder="1" applyAlignment="1">
      <alignment horizontal="center" vertical="center" wrapText="1"/>
    </xf>
    <xf numFmtId="165" fontId="19" fillId="0" borderId="7" xfId="0" applyNumberFormat="1" applyFont="1" applyBorder="1" applyAlignment="1">
      <alignment horizontal="center" vertical="center" wrapText="1"/>
    </xf>
    <xf numFmtId="165" fontId="19" fillId="0" borderId="8" xfId="0" applyNumberFormat="1" applyFont="1" applyBorder="1" applyAlignment="1">
      <alignment horizontal="center" vertical="center" wrapText="1"/>
    </xf>
    <xf numFmtId="165" fontId="19" fillId="0" borderId="20" xfId="0" applyNumberFormat="1" applyFont="1" applyBorder="1" applyAlignment="1">
      <alignment horizontal="center" vertical="center" wrapText="1"/>
    </xf>
    <xf numFmtId="0" fontId="13" fillId="4" borderId="20" xfId="0" applyFont="1" applyFill="1" applyBorder="1" applyAlignment="1">
      <alignment horizontal="center" vertical="center" wrapText="1"/>
    </xf>
    <xf numFmtId="165" fontId="38" fillId="0" borderId="0" xfId="0" applyNumberFormat="1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165" fontId="35" fillId="0" borderId="0" xfId="0" applyNumberFormat="1" applyFont="1" applyBorder="1" applyAlignment="1">
      <alignment horizontal="center"/>
    </xf>
    <xf numFmtId="165" fontId="17" fillId="0" borderId="0" xfId="0" applyNumberFormat="1" applyFont="1" applyBorder="1" applyAlignment="1">
      <alignment horizontal="center"/>
    </xf>
    <xf numFmtId="165" fontId="36" fillId="0" borderId="0" xfId="0" applyNumberFormat="1" applyFont="1" applyBorder="1" applyAlignment="1">
      <alignment horizontal="center"/>
    </xf>
    <xf numFmtId="165" fontId="20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47" fillId="0" borderId="0" xfId="0" applyFont="1" applyBorder="1" applyAlignment="1">
      <alignment horizontal="center"/>
    </xf>
    <xf numFmtId="3" fontId="14" fillId="0" borderId="14" xfId="0" applyNumberFormat="1" applyFont="1" applyBorder="1" applyAlignment="1">
      <alignment horizontal="center" vertical="center" wrapText="1"/>
    </xf>
    <xf numFmtId="3" fontId="14" fillId="0" borderId="57" xfId="0" applyNumberFormat="1" applyFont="1" applyBorder="1" applyAlignment="1">
      <alignment horizontal="center" vertical="center" wrapText="1"/>
    </xf>
    <xf numFmtId="3" fontId="11" fillId="4" borderId="14" xfId="0" applyNumberFormat="1" applyFont="1" applyFill="1" applyBorder="1" applyAlignment="1">
      <alignment horizontal="center"/>
    </xf>
    <xf numFmtId="3" fontId="11" fillId="4" borderId="15" xfId="0" applyNumberFormat="1" applyFont="1" applyFill="1" applyBorder="1" applyAlignment="1">
      <alignment horizontal="center"/>
    </xf>
    <xf numFmtId="3" fontId="11" fillId="2" borderId="39" xfId="0" applyNumberFormat="1" applyFont="1" applyFill="1" applyBorder="1" applyAlignment="1">
      <alignment horizontal="center" vertical="center"/>
    </xf>
    <xf numFmtId="3" fontId="11" fillId="2" borderId="29" xfId="0" applyNumberFormat="1" applyFont="1" applyFill="1" applyBorder="1" applyAlignment="1">
      <alignment horizontal="center" vertical="center"/>
    </xf>
    <xf numFmtId="3" fontId="11" fillId="2" borderId="54" xfId="0" applyNumberFormat="1" applyFont="1" applyFill="1" applyBorder="1" applyAlignment="1">
      <alignment horizontal="center" vertical="center"/>
    </xf>
    <xf numFmtId="166" fontId="13" fillId="4" borderId="21" xfId="0" applyNumberFormat="1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26" xfId="0" applyFont="1" applyBorder="1" applyAlignment="1">
      <alignment horizontal="center" vertical="center"/>
    </xf>
    <xf numFmtId="0" fontId="13" fillId="4" borderId="19" xfId="0" applyFont="1" applyFill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/>
    </xf>
    <xf numFmtId="0" fontId="11" fillId="0" borderId="52" xfId="0" applyFont="1" applyBorder="1" applyAlignment="1">
      <alignment horizontal="center" vertical="center"/>
    </xf>
    <xf numFmtId="0" fontId="11" fillId="0" borderId="53" xfId="0" applyFont="1" applyBorder="1" applyAlignment="1">
      <alignment horizontal="center" vertical="center"/>
    </xf>
    <xf numFmtId="3" fontId="0" fillId="2" borderId="6" xfId="0" applyNumberFormat="1" applyFill="1" applyBorder="1" applyAlignment="1">
      <alignment horizontal="center" vertical="center" wrapText="1"/>
    </xf>
    <xf numFmtId="3" fontId="0" fillId="2" borderId="66" xfId="0" applyNumberFormat="1" applyFill="1" applyBorder="1" applyAlignment="1">
      <alignment horizontal="center" vertical="center" wrapText="1"/>
    </xf>
    <xf numFmtId="3" fontId="0" fillId="2" borderId="61" xfId="0" applyNumberFormat="1" applyFill="1" applyBorder="1" applyAlignment="1">
      <alignment horizontal="center" vertical="center" wrapText="1"/>
    </xf>
    <xf numFmtId="3" fontId="11" fillId="4" borderId="40" xfId="0" applyNumberFormat="1" applyFont="1" applyFill="1" applyBorder="1" applyAlignment="1">
      <alignment horizontal="center" vertical="center" shrinkToFit="1"/>
    </xf>
    <xf numFmtId="165" fontId="19" fillId="0" borderId="21" xfId="0" applyNumberFormat="1" applyFont="1" applyBorder="1" applyAlignment="1">
      <alignment horizontal="center" vertical="center" wrapText="1"/>
    </xf>
    <xf numFmtId="165" fontId="19" fillId="0" borderId="19" xfId="0" applyNumberFormat="1" applyFont="1" applyBorder="1" applyAlignment="1">
      <alignment horizontal="center" vertical="center" wrapText="1"/>
    </xf>
    <xf numFmtId="166" fontId="13" fillId="4" borderId="20" xfId="0" applyNumberFormat="1" applyFont="1" applyFill="1" applyBorder="1" applyAlignment="1">
      <alignment horizontal="center" vertical="center" wrapText="1"/>
    </xf>
    <xf numFmtId="3" fontId="52" fillId="0" borderId="0" xfId="0" applyNumberFormat="1" applyFont="1" applyAlignment="1">
      <alignment horizontal="center"/>
    </xf>
    <xf numFmtId="0" fontId="53" fillId="0" borderId="0" xfId="0" applyFont="1" applyAlignment="1">
      <alignment horizontal="center"/>
    </xf>
    <xf numFmtId="0" fontId="54" fillId="0" borderId="0" xfId="0" applyFont="1" applyAlignment="1">
      <alignment horizontal="center"/>
    </xf>
    <xf numFmtId="3" fontId="49" fillId="0" borderId="0" xfId="0" applyNumberFormat="1" applyFont="1" applyAlignment="1">
      <alignment horizontal="center"/>
    </xf>
    <xf numFmtId="0" fontId="50" fillId="0" borderId="0" xfId="0" applyFont="1" applyAlignment="1"/>
    <xf numFmtId="3" fontId="51" fillId="0" borderId="0" xfId="0" applyNumberFormat="1" applyFont="1" applyAlignment="1">
      <alignment horizontal="center"/>
    </xf>
    <xf numFmtId="0" fontId="22" fillId="0" borderId="34" xfId="2" applyBorder="1" applyAlignment="1">
      <alignment horizontal="center"/>
    </xf>
    <xf numFmtId="0" fontId="22" fillId="0" borderId="19" xfId="2" applyBorder="1" applyAlignment="1">
      <alignment horizontal="center"/>
    </xf>
    <xf numFmtId="0" fontId="22" fillId="0" borderId="2" xfId="2" applyBorder="1" applyAlignment="1">
      <alignment horizontal="center"/>
    </xf>
    <xf numFmtId="0" fontId="22" fillId="0" borderId="52" xfId="2" applyFont="1" applyBorder="1" applyAlignment="1">
      <alignment horizontal="center" vertical="center" wrapText="1"/>
    </xf>
    <xf numFmtId="0" fontId="22" fillId="0" borderId="20" xfId="2" applyBorder="1" applyAlignment="1">
      <alignment horizontal="center" vertical="center" wrapText="1"/>
    </xf>
    <xf numFmtId="0" fontId="22" fillId="0" borderId="27" xfId="2" applyBorder="1" applyAlignment="1">
      <alignment horizontal="center" vertical="center" wrapText="1"/>
    </xf>
    <xf numFmtId="0" fontId="22" fillId="0" borderId="20" xfId="2" applyFont="1" applyBorder="1" applyAlignment="1">
      <alignment horizontal="center" vertical="center" wrapText="1"/>
    </xf>
    <xf numFmtId="0" fontId="22" fillId="0" borderId="27" xfId="2" applyFont="1" applyBorder="1" applyAlignment="1">
      <alignment horizontal="center" vertical="center" wrapText="1"/>
    </xf>
    <xf numFmtId="0" fontId="23" fillId="0" borderId="52" xfId="2" applyFont="1" applyBorder="1" applyAlignment="1">
      <alignment horizontal="center" vertical="center" wrapText="1"/>
    </xf>
    <xf numFmtId="0" fontId="23" fillId="0" borderId="20" xfId="2" applyFont="1" applyBorder="1" applyAlignment="1">
      <alignment horizontal="center" vertical="center" wrapText="1"/>
    </xf>
    <xf numFmtId="0" fontId="23" fillId="0" borderId="53" xfId="2" applyFont="1" applyBorder="1" applyAlignment="1">
      <alignment horizontal="center" vertical="center" wrapText="1"/>
    </xf>
    <xf numFmtId="0" fontId="23" fillId="0" borderId="21" xfId="2" applyFont="1" applyBorder="1" applyAlignment="1">
      <alignment horizontal="center" vertical="center" wrapText="1"/>
    </xf>
    <xf numFmtId="0" fontId="23" fillId="0" borderId="28" xfId="2" applyFont="1" applyBorder="1" applyAlignment="1">
      <alignment horizontal="center" vertical="center" wrapText="1"/>
    </xf>
    <xf numFmtId="0" fontId="23" fillId="0" borderId="68" xfId="2" applyFont="1" applyBorder="1" applyAlignment="1">
      <alignment horizontal="center" vertical="center" wrapText="1"/>
    </xf>
    <xf numFmtId="0" fontId="23" fillId="0" borderId="40" xfId="2" applyFont="1" applyBorder="1" applyAlignment="1">
      <alignment horizontal="center" vertical="center" wrapText="1"/>
    </xf>
    <xf numFmtId="0" fontId="23" fillId="0" borderId="69" xfId="2" applyFont="1" applyBorder="1" applyAlignment="1">
      <alignment horizontal="center" vertical="center" wrapText="1"/>
    </xf>
    <xf numFmtId="0" fontId="23" fillId="0" borderId="65" xfId="2" applyFont="1" applyBorder="1" applyAlignment="1">
      <alignment horizontal="center" vertical="center" wrapText="1"/>
    </xf>
    <xf numFmtId="0" fontId="23" fillId="0" borderId="11" xfId="2" applyFont="1" applyBorder="1" applyAlignment="1">
      <alignment horizontal="center" vertical="center" wrapText="1"/>
    </xf>
    <xf numFmtId="0" fontId="23" fillId="0" borderId="63" xfId="2" applyFont="1" applyBorder="1" applyAlignment="1">
      <alignment horizontal="center" vertical="center" wrapText="1"/>
    </xf>
    <xf numFmtId="0" fontId="22" fillId="0" borderId="23" xfId="2" applyFont="1" applyBorder="1" applyAlignment="1">
      <alignment horizontal="center" vertical="center" wrapText="1"/>
    </xf>
    <xf numFmtId="0" fontId="22" fillId="0" borderId="42" xfId="2" applyFont="1" applyBorder="1" applyAlignment="1">
      <alignment horizontal="center" vertical="center" wrapText="1"/>
    </xf>
    <xf numFmtId="0" fontId="22" fillId="0" borderId="47" xfId="2" applyFont="1" applyBorder="1" applyAlignment="1">
      <alignment horizontal="center" vertical="center" wrapText="1"/>
    </xf>
    <xf numFmtId="0" fontId="22" fillId="0" borderId="0" xfId="2" applyFont="1" applyAlignment="1">
      <alignment horizontal="center"/>
    </xf>
    <xf numFmtId="0" fontId="0" fillId="0" borderId="0" xfId="0" applyAlignment="1">
      <alignment horizontal="center"/>
    </xf>
    <xf numFmtId="0" fontId="22" fillId="0" borderId="0" xfId="2" applyAlignment="1">
      <alignment horizontal="center"/>
    </xf>
    <xf numFmtId="0" fontId="20" fillId="0" borderId="0" xfId="2" applyFont="1" applyAlignment="1">
      <alignment horizontal="center"/>
    </xf>
    <xf numFmtId="0" fontId="0" fillId="0" borderId="0" xfId="0" applyAlignment="1"/>
    <xf numFmtId="0" fontId="22" fillId="0" borderId="0" xfId="2" applyAlignment="1"/>
    <xf numFmtId="12" fontId="22" fillId="0" borderId="0" xfId="2" applyNumberFormat="1" applyFont="1" applyAlignment="1">
      <alignment horizontal="center"/>
    </xf>
    <xf numFmtId="165" fontId="20" fillId="0" borderId="0" xfId="0" applyNumberFormat="1" applyFont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7" xfId="0" applyFont="1" applyBorder="1" applyAlignment="1">
      <alignment horizontal="center" vertical="center" textRotation="90"/>
    </xf>
    <xf numFmtId="0" fontId="2" fillId="0" borderId="8" xfId="0" applyFont="1" applyBorder="1" applyAlignment="1">
      <alignment horizontal="center" vertical="center" textRotation="90"/>
    </xf>
    <xf numFmtId="0" fontId="2" fillId="0" borderId="8" xfId="0" quotePrefix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0" fillId="0" borderId="0" xfId="0" applyFont="1" applyAlignment="1">
      <alignment horizontal="center" vertical="top"/>
    </xf>
    <xf numFmtId="0" fontId="0" fillId="0" borderId="40" xfId="0" applyBorder="1" applyAlignment="1">
      <alignment horizontal="center"/>
    </xf>
    <xf numFmtId="0" fontId="15" fillId="0" borderId="40" xfId="0" applyFont="1" applyBorder="1" applyAlignment="1">
      <alignment horizontal="center"/>
    </xf>
    <xf numFmtId="0" fontId="2" fillId="0" borderId="52" xfId="0" applyFont="1" applyBorder="1" applyAlignment="1">
      <alignment horizontal="center" wrapText="1"/>
    </xf>
    <xf numFmtId="0" fontId="2" fillId="0" borderId="20" xfId="0" applyFont="1" applyBorder="1" applyAlignment="1">
      <alignment horizontal="center" wrapText="1"/>
    </xf>
    <xf numFmtId="0" fontId="2" fillId="0" borderId="23" xfId="0" applyFont="1" applyBorder="1" applyAlignment="1">
      <alignment horizont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wrapText="1"/>
    </xf>
    <xf numFmtId="0" fontId="2" fillId="0" borderId="21" xfId="0" applyFont="1" applyBorder="1" applyAlignment="1">
      <alignment horizontal="center" wrapText="1"/>
    </xf>
    <xf numFmtId="0" fontId="2" fillId="0" borderId="25" xfId="0" applyFont="1" applyBorder="1" applyAlignment="1">
      <alignment horizontal="center" wrapText="1"/>
    </xf>
    <xf numFmtId="0" fontId="2" fillId="0" borderId="62" xfId="0" applyFont="1" applyBorder="1" applyAlignment="1">
      <alignment horizontal="center" vertical="center" wrapText="1"/>
    </xf>
    <xf numFmtId="0" fontId="2" fillId="0" borderId="64" xfId="0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29" xfId="0" applyFont="1" applyBorder="1" applyAlignment="1">
      <alignment horizontal="right"/>
    </xf>
    <xf numFmtId="0" fontId="2" fillId="0" borderId="16" xfId="0" applyFont="1" applyBorder="1" applyAlignment="1">
      <alignment horizontal="right" vertical="center" textRotation="90" wrapText="1"/>
    </xf>
    <xf numFmtId="0" fontId="2" fillId="0" borderId="10" xfId="0" applyFont="1" applyBorder="1" applyAlignment="1">
      <alignment horizontal="right" vertical="center" textRotation="90" wrapText="1"/>
    </xf>
    <xf numFmtId="0" fontId="2" fillId="0" borderId="38" xfId="0" applyFont="1" applyBorder="1" applyAlignment="1">
      <alignment horizontal="right" vertical="center" textRotation="90" wrapText="1"/>
    </xf>
    <xf numFmtId="0" fontId="2" fillId="0" borderId="17" xfId="0" applyFont="1" applyBorder="1" applyAlignment="1">
      <alignment horizontal="center" vertical="center"/>
    </xf>
    <xf numFmtId="0" fontId="2" fillId="0" borderId="67" xfId="0" applyFont="1" applyBorder="1" applyAlignment="1">
      <alignment horizontal="center" vertical="center"/>
    </xf>
    <xf numFmtId="0" fontId="2" fillId="0" borderId="58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wrapText="1"/>
    </xf>
    <xf numFmtId="0" fontId="2" fillId="0" borderId="19" xfId="0" applyFont="1" applyBorder="1" applyAlignment="1">
      <alignment horizontal="center" wrapText="1"/>
    </xf>
    <xf numFmtId="0" fontId="2" fillId="0" borderId="22" xfId="0" applyFont="1" applyBorder="1" applyAlignment="1">
      <alignment horizontal="center" wrapText="1"/>
    </xf>
    <xf numFmtId="0" fontId="10" fillId="0" borderId="0" xfId="0" applyFont="1" applyAlignment="1">
      <alignment horizontal="left" vertical="top"/>
    </xf>
    <xf numFmtId="0" fontId="10" fillId="0" borderId="40" xfId="0" applyFont="1" applyBorder="1" applyAlignment="1">
      <alignment horizontal="center"/>
    </xf>
    <xf numFmtId="0" fontId="10" fillId="0" borderId="0" xfId="0" applyFont="1" applyAlignment="1">
      <alignment horizontal="center"/>
    </xf>
  </cellXfs>
  <cellStyles count="5">
    <cellStyle name="Köprü 2" xfId="1"/>
    <cellStyle name="Normal" xfId="0" builtinId="0"/>
    <cellStyle name="Normal_hakediş tablosu1" xfId="2"/>
    <cellStyle name="Normal_Kitap1" xfId="3"/>
    <cellStyle name="Normal_Sayfa1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9"/>
  <sheetViews>
    <sheetView topLeftCell="A10" zoomScaleSheetLayoutView="100" workbookViewId="0">
      <selection activeCell="B24" sqref="B24"/>
    </sheetView>
  </sheetViews>
  <sheetFormatPr defaultRowHeight="12.75"/>
  <cols>
    <col min="1" max="1" width="25.7109375" customWidth="1"/>
    <col min="2" max="2" width="24.5703125" customWidth="1"/>
    <col min="3" max="3" width="10.5703125" customWidth="1"/>
    <col min="4" max="4" width="9.7109375" customWidth="1"/>
    <col min="5" max="5" width="10.5703125" customWidth="1"/>
    <col min="6" max="6" width="21.28515625" customWidth="1"/>
  </cols>
  <sheetData>
    <row r="1" spans="1:6" ht="18">
      <c r="A1" s="359" t="s">
        <v>122</v>
      </c>
      <c r="B1" s="360"/>
      <c r="C1" s="360"/>
      <c r="D1" s="360"/>
      <c r="E1" s="360"/>
      <c r="F1" s="361"/>
    </row>
    <row r="2" spans="1:6" ht="18">
      <c r="A2" s="362" t="s">
        <v>159</v>
      </c>
      <c r="B2" s="363"/>
      <c r="C2" s="363"/>
      <c r="D2" s="363"/>
      <c r="E2" s="363"/>
      <c r="F2" s="364"/>
    </row>
    <row r="3" spans="1:6" ht="18">
      <c r="A3" s="362" t="s">
        <v>160</v>
      </c>
      <c r="B3" s="363"/>
      <c r="C3" s="363"/>
      <c r="D3" s="363"/>
      <c r="E3" s="363"/>
      <c r="F3" s="364"/>
    </row>
    <row r="4" spans="1:6" ht="18">
      <c r="A4" s="362"/>
      <c r="B4" s="363"/>
      <c r="C4" s="363"/>
      <c r="D4" s="363"/>
      <c r="E4" s="363"/>
      <c r="F4" s="364"/>
    </row>
    <row r="5" spans="1:6" ht="18">
      <c r="A5" s="169"/>
      <c r="B5" s="170"/>
      <c r="C5" s="170"/>
      <c r="D5" s="170"/>
      <c r="E5" s="170"/>
      <c r="F5" s="171"/>
    </row>
    <row r="6" spans="1:6" ht="15.75" customHeight="1">
      <c r="A6" s="172" t="s">
        <v>161</v>
      </c>
      <c r="B6" s="372" t="s">
        <v>284</v>
      </c>
      <c r="C6" s="372"/>
      <c r="D6" s="372"/>
      <c r="E6" s="372"/>
      <c r="F6" s="373"/>
    </row>
    <row r="7" spans="1:6" ht="15">
      <c r="A7" s="101"/>
      <c r="B7" s="175"/>
      <c r="C7" s="97"/>
      <c r="D7" s="97"/>
      <c r="E7" s="97"/>
      <c r="F7" s="100"/>
    </row>
    <row r="8" spans="1:6" ht="15">
      <c r="A8" s="101"/>
      <c r="B8" s="175"/>
      <c r="C8" s="97"/>
      <c r="D8" s="97"/>
      <c r="E8" s="97"/>
      <c r="F8" s="100"/>
    </row>
    <row r="9" spans="1:6" ht="15">
      <c r="A9" s="101"/>
      <c r="B9" s="175"/>
      <c r="C9" s="97"/>
      <c r="D9" s="97"/>
      <c r="E9" s="97"/>
      <c r="F9" s="100"/>
    </row>
    <row r="10" spans="1:6" ht="17.25" customHeight="1">
      <c r="A10" s="172" t="s">
        <v>162</v>
      </c>
      <c r="B10" s="372" t="s">
        <v>285</v>
      </c>
      <c r="C10" s="374"/>
      <c r="D10" s="374"/>
      <c r="E10" s="374"/>
      <c r="F10" s="176"/>
    </row>
    <row r="11" spans="1:6" ht="18" customHeight="1">
      <c r="A11" s="172"/>
      <c r="B11" s="135"/>
      <c r="C11" s="5"/>
      <c r="D11" s="5"/>
      <c r="E11" s="5"/>
      <c r="F11" s="14"/>
    </row>
    <row r="12" spans="1:6">
      <c r="A12" s="101"/>
      <c r="B12" s="5"/>
      <c r="C12" s="5"/>
      <c r="D12" s="5"/>
      <c r="E12" s="5"/>
      <c r="F12" s="14"/>
    </row>
    <row r="13" spans="1:6">
      <c r="A13" s="101"/>
      <c r="B13" s="5"/>
      <c r="C13" s="5"/>
      <c r="D13" s="5"/>
      <c r="E13" s="5"/>
      <c r="F13" s="14"/>
    </row>
    <row r="14" spans="1:6" ht="15.75" customHeight="1">
      <c r="A14" s="365" t="s">
        <v>163</v>
      </c>
      <c r="B14" s="366"/>
      <c r="C14" s="366"/>
      <c r="D14" s="366"/>
      <c r="E14" s="366"/>
      <c r="F14" s="367"/>
    </row>
    <row r="15" spans="1:6" ht="15.75" customHeight="1">
      <c r="A15" s="172"/>
      <c r="B15" s="177"/>
      <c r="C15" s="173"/>
      <c r="D15" s="173"/>
      <c r="E15" s="173"/>
      <c r="F15" s="174"/>
    </row>
    <row r="16" spans="1:6" ht="15.75" customHeight="1">
      <c r="A16" s="172"/>
      <c r="B16" s="5" t="s">
        <v>164</v>
      </c>
      <c r="C16" s="1"/>
      <c r="D16" s="173"/>
      <c r="E16" s="173"/>
      <c r="F16" s="174"/>
    </row>
    <row r="17" spans="1:6" ht="15.75" customHeight="1">
      <c r="A17" s="172"/>
      <c r="B17" s="5" t="s">
        <v>165</v>
      </c>
      <c r="C17" s="98" t="s">
        <v>298</v>
      </c>
      <c r="D17" s="173"/>
      <c r="E17" s="173"/>
      <c r="F17" s="174"/>
    </row>
    <row r="18" spans="1:6" ht="15.75" customHeight="1">
      <c r="A18" s="172"/>
      <c r="B18" s="178"/>
      <c r="C18" s="123"/>
      <c r="D18" s="173"/>
      <c r="E18" s="173"/>
      <c r="F18" s="174"/>
    </row>
    <row r="19" spans="1:6" ht="15.75" customHeight="1">
      <c r="A19" s="172"/>
      <c r="B19" s="177"/>
      <c r="C19" s="173"/>
      <c r="D19" s="173"/>
      <c r="E19" s="173"/>
      <c r="F19" s="174"/>
    </row>
    <row r="20" spans="1:6" ht="15.75" customHeight="1">
      <c r="A20" s="172"/>
      <c r="B20" s="177"/>
      <c r="C20" s="173"/>
      <c r="D20" s="173"/>
      <c r="E20" s="173"/>
      <c r="F20" s="174"/>
    </row>
    <row r="21" spans="1:6" ht="15.75" customHeight="1">
      <c r="A21" s="172" t="s">
        <v>166</v>
      </c>
      <c r="B21" s="379" t="s">
        <v>270</v>
      </c>
      <c r="C21" s="379"/>
      <c r="D21" s="379"/>
      <c r="E21" s="379"/>
      <c r="F21" s="380"/>
    </row>
    <row r="22" spans="1:6" ht="15.75" customHeight="1">
      <c r="A22" s="172"/>
      <c r="B22" s="220"/>
      <c r="C22" s="220"/>
      <c r="D22" s="220"/>
      <c r="E22" s="220"/>
      <c r="F22" s="221"/>
    </row>
    <row r="23" spans="1:6" ht="15.75" customHeight="1">
      <c r="A23" s="172" t="s">
        <v>167</v>
      </c>
      <c r="B23" s="337" t="s">
        <v>298</v>
      </c>
      <c r="C23" s="338"/>
      <c r="D23" s="338"/>
      <c r="E23" s="338"/>
      <c r="F23" s="174"/>
    </row>
    <row r="24" spans="1:6" ht="15.75" customHeight="1">
      <c r="A24" s="172" t="s">
        <v>168</v>
      </c>
      <c r="B24" s="339">
        <f>Fiyatlandırılmışİşler!F42</f>
        <v>14</v>
      </c>
      <c r="C24" s="339"/>
      <c r="D24" s="339"/>
      <c r="E24" s="339"/>
      <c r="F24" s="174"/>
    </row>
    <row r="25" spans="1:6" ht="15.75" customHeight="1">
      <c r="A25" s="172" t="s">
        <v>169</v>
      </c>
      <c r="B25" s="180"/>
      <c r="C25" s="173"/>
      <c r="D25" s="173"/>
      <c r="E25" s="173"/>
      <c r="F25" s="174"/>
    </row>
    <row r="26" spans="1:6" ht="15.75" customHeight="1">
      <c r="A26" s="172" t="s">
        <v>287</v>
      </c>
      <c r="B26" s="180" t="s">
        <v>288</v>
      </c>
      <c r="C26" s="173"/>
      <c r="D26" s="173"/>
      <c r="E26" s="173"/>
      <c r="F26" s="174"/>
    </row>
    <row r="27" spans="1:6" ht="15.75" customHeight="1">
      <c r="A27" s="172"/>
      <c r="B27" s="180"/>
      <c r="C27" s="173"/>
      <c r="D27" s="173"/>
      <c r="E27" s="173"/>
      <c r="F27" s="174"/>
    </row>
    <row r="28" spans="1:6" ht="15.75" customHeight="1">
      <c r="A28" s="172"/>
      <c r="B28" s="179"/>
      <c r="C28" s="173"/>
      <c r="D28" s="173"/>
      <c r="E28" s="173"/>
      <c r="F28" s="174"/>
    </row>
    <row r="29" spans="1:6" ht="15.75" customHeight="1">
      <c r="A29" s="181"/>
      <c r="B29" s="179"/>
      <c r="C29" s="173"/>
      <c r="D29" s="173"/>
      <c r="E29" s="173"/>
      <c r="F29" s="174"/>
    </row>
    <row r="30" spans="1:6" ht="15.75" customHeight="1">
      <c r="A30" s="172"/>
      <c r="B30" s="179"/>
      <c r="C30" s="173"/>
      <c r="D30" s="173"/>
      <c r="E30" s="173"/>
      <c r="F30" s="174"/>
    </row>
    <row r="31" spans="1:6" ht="15.75" customHeight="1">
      <c r="A31" s="172"/>
      <c r="B31" s="182"/>
      <c r="C31" s="173"/>
      <c r="D31" s="173"/>
      <c r="E31" s="173"/>
      <c r="F31" s="174"/>
    </row>
    <row r="32" spans="1:6" ht="15.75" customHeight="1">
      <c r="A32" s="172" t="s">
        <v>170</v>
      </c>
      <c r="B32" s="337" t="s">
        <v>286</v>
      </c>
      <c r="C32" s="173"/>
      <c r="D32" s="173"/>
      <c r="E32" s="173"/>
      <c r="F32" s="174"/>
    </row>
    <row r="33" spans="1:6" ht="15.75" customHeight="1">
      <c r="A33" s="172" t="s">
        <v>171</v>
      </c>
      <c r="B33" s="337" t="s">
        <v>286</v>
      </c>
      <c r="C33" s="173"/>
      <c r="D33" s="173"/>
      <c r="E33" s="173"/>
      <c r="F33" s="174"/>
    </row>
    <row r="34" spans="1:6" ht="15.75" customHeight="1">
      <c r="A34" s="172" t="s">
        <v>172</v>
      </c>
      <c r="B34" s="337" t="s">
        <v>286</v>
      </c>
      <c r="C34" s="173"/>
      <c r="D34" s="173"/>
      <c r="E34" s="173"/>
      <c r="F34" s="174"/>
    </row>
    <row r="35" spans="1:6" ht="15.75" customHeight="1">
      <c r="A35" s="172" t="s">
        <v>173</v>
      </c>
      <c r="B35" s="337" t="s">
        <v>286</v>
      </c>
      <c r="C35" s="173"/>
      <c r="D35" s="173"/>
      <c r="E35" s="173"/>
      <c r="F35" s="174"/>
    </row>
    <row r="36" spans="1:6" ht="15.75" customHeight="1">
      <c r="A36" s="172"/>
      <c r="B36" s="99"/>
      <c r="C36" s="173"/>
      <c r="D36" s="173"/>
      <c r="E36" s="173"/>
      <c r="F36" s="174"/>
    </row>
    <row r="37" spans="1:6" ht="15.75" customHeight="1">
      <c r="A37" s="183" t="s">
        <v>174</v>
      </c>
      <c r="B37" s="337" t="s">
        <v>286</v>
      </c>
      <c r="C37" s="173"/>
      <c r="D37" s="173"/>
      <c r="E37" s="173"/>
      <c r="F37" s="174"/>
    </row>
    <row r="38" spans="1:6" ht="15.75" customHeight="1">
      <c r="A38" s="183" t="s">
        <v>175</v>
      </c>
      <c r="B38" s="337" t="s">
        <v>286</v>
      </c>
      <c r="C38" s="173"/>
      <c r="D38" s="173"/>
      <c r="E38" s="173"/>
      <c r="F38" s="174"/>
    </row>
    <row r="39" spans="1:6" ht="15.75" customHeight="1">
      <c r="A39" s="183" t="s">
        <v>176</v>
      </c>
      <c r="B39" s="337" t="s">
        <v>286</v>
      </c>
      <c r="C39" s="173"/>
      <c r="D39" s="173"/>
      <c r="E39" s="173"/>
      <c r="F39" s="174"/>
    </row>
    <row r="40" spans="1:6" ht="15.75" customHeight="1">
      <c r="A40" s="183" t="s">
        <v>177</v>
      </c>
      <c r="B40" s="337" t="s">
        <v>286</v>
      </c>
      <c r="C40" s="173"/>
      <c r="D40" s="173"/>
      <c r="E40" s="173"/>
      <c r="F40" s="174"/>
    </row>
    <row r="41" spans="1:6" ht="15.75" customHeight="1">
      <c r="A41" s="183" t="s">
        <v>178</v>
      </c>
      <c r="B41" s="337" t="s">
        <v>286</v>
      </c>
      <c r="C41" s="173"/>
      <c r="D41" s="173"/>
      <c r="E41" s="184"/>
      <c r="F41" s="174"/>
    </row>
    <row r="42" spans="1:6" ht="15.75" customHeight="1">
      <c r="A42" s="183" t="s">
        <v>179</v>
      </c>
      <c r="B42" s="337" t="s">
        <v>286</v>
      </c>
      <c r="C42" s="173"/>
      <c r="D42" s="173"/>
      <c r="E42" s="173"/>
      <c r="F42" s="174"/>
    </row>
    <row r="43" spans="1:6" ht="15.75" customHeight="1">
      <c r="A43" s="183" t="s">
        <v>180</v>
      </c>
      <c r="B43" s="337" t="s">
        <v>286</v>
      </c>
      <c r="C43" s="173"/>
      <c r="D43" s="173"/>
      <c r="E43" s="173"/>
      <c r="F43" s="174"/>
    </row>
    <row r="44" spans="1:6" ht="15.75" customHeight="1">
      <c r="A44" s="183" t="s">
        <v>181</v>
      </c>
      <c r="B44" s="337" t="s">
        <v>286</v>
      </c>
      <c r="C44" s="173"/>
      <c r="D44" s="173"/>
      <c r="E44" s="173"/>
      <c r="F44" s="174"/>
    </row>
    <row r="45" spans="1:6" ht="15.75" customHeight="1">
      <c r="A45" s="183" t="s">
        <v>182</v>
      </c>
      <c r="B45" s="337" t="s">
        <v>286</v>
      </c>
      <c r="C45" s="173"/>
      <c r="D45" s="173"/>
      <c r="E45" s="173"/>
      <c r="F45" s="174"/>
    </row>
    <row r="46" spans="1:6">
      <c r="A46" s="183" t="s">
        <v>183</v>
      </c>
      <c r="B46" s="337" t="s">
        <v>286</v>
      </c>
      <c r="C46" s="173"/>
      <c r="D46" s="173"/>
      <c r="E46" s="173"/>
      <c r="F46" s="174"/>
    </row>
    <row r="47" spans="1:6">
      <c r="A47" s="172" t="s">
        <v>184</v>
      </c>
      <c r="B47" s="337" t="s">
        <v>286</v>
      </c>
      <c r="C47" s="173"/>
      <c r="D47" s="173"/>
      <c r="E47" s="173"/>
      <c r="F47" s="174"/>
    </row>
    <row r="48" spans="1:6">
      <c r="A48" s="172"/>
      <c r="B48" s="173"/>
      <c r="C48" s="173"/>
      <c r="D48" s="173"/>
      <c r="E48" s="173"/>
      <c r="F48" s="174"/>
    </row>
    <row r="49" spans="1:6">
      <c r="A49" s="185"/>
      <c r="B49" s="186"/>
      <c r="C49" s="186"/>
      <c r="D49" s="186"/>
      <c r="E49" s="186"/>
      <c r="F49" s="187"/>
    </row>
    <row r="50" spans="1:6">
      <c r="A50" s="188" t="s">
        <v>185</v>
      </c>
      <c r="B50" s="173"/>
      <c r="C50" s="173"/>
      <c r="D50" s="173"/>
      <c r="E50" s="173"/>
      <c r="F50" s="174"/>
    </row>
    <row r="51" spans="1:6">
      <c r="A51" s="189" t="s">
        <v>196</v>
      </c>
      <c r="B51" s="190" t="s">
        <v>186</v>
      </c>
      <c r="C51" s="173"/>
      <c r="D51" s="377" t="s">
        <v>187</v>
      </c>
      <c r="E51" s="378"/>
      <c r="F51" s="174"/>
    </row>
    <row r="52" spans="1:6">
      <c r="A52" s="222"/>
      <c r="B52" s="122"/>
      <c r="C52" s="186"/>
      <c r="D52" s="375"/>
      <c r="E52" s="376"/>
      <c r="F52" s="187"/>
    </row>
    <row r="53" spans="1:6">
      <c r="A53" s="223"/>
      <c r="B53" s="122"/>
      <c r="C53" s="186"/>
      <c r="D53" s="375"/>
      <c r="E53" s="376"/>
      <c r="F53" s="187"/>
    </row>
    <row r="54" spans="1:6">
      <c r="A54" s="223"/>
      <c r="B54" s="122"/>
      <c r="C54" s="186"/>
      <c r="D54" s="375"/>
      <c r="E54" s="376"/>
      <c r="F54" s="187"/>
    </row>
    <row r="55" spans="1:6">
      <c r="A55" s="218"/>
      <c r="B55" s="122"/>
      <c r="C55" s="186"/>
      <c r="D55" s="375"/>
      <c r="E55" s="376"/>
      <c r="F55" s="187"/>
    </row>
    <row r="56" spans="1:6">
      <c r="A56" s="191"/>
      <c r="B56" s="122"/>
      <c r="C56" s="186"/>
      <c r="D56" s="375"/>
      <c r="E56" s="376"/>
      <c r="F56" s="187"/>
    </row>
    <row r="57" spans="1:6">
      <c r="A57" s="191"/>
      <c r="B57" s="122"/>
      <c r="C57" s="186"/>
      <c r="D57" s="375"/>
      <c r="E57" s="376"/>
      <c r="F57" s="187"/>
    </row>
    <row r="58" spans="1:6" ht="13.5" customHeight="1">
      <c r="A58" s="191"/>
      <c r="B58" s="122"/>
      <c r="C58" s="186"/>
      <c r="D58" s="375"/>
      <c r="E58" s="376"/>
      <c r="F58" s="187"/>
    </row>
    <row r="59" spans="1:6" ht="13.5" customHeight="1">
      <c r="A59" s="191"/>
      <c r="B59" s="122"/>
      <c r="C59" s="186"/>
      <c r="D59" s="192"/>
      <c r="E59" s="122"/>
      <c r="F59" s="187"/>
    </row>
    <row r="60" spans="1:6">
      <c r="A60" s="368"/>
      <c r="B60" s="369"/>
      <c r="C60" s="369"/>
      <c r="D60" s="369"/>
      <c r="E60" s="369"/>
      <c r="F60" s="370"/>
    </row>
    <row r="61" spans="1:6">
      <c r="A61" s="368"/>
      <c r="B61" s="369"/>
      <c r="C61" s="369"/>
      <c r="D61" s="369"/>
      <c r="E61" s="369"/>
      <c r="F61" s="370"/>
    </row>
    <row r="62" spans="1:6" ht="13.5" thickBot="1">
      <c r="A62" s="193" t="s">
        <v>188</v>
      </c>
      <c r="B62" s="194"/>
      <c r="C62" s="194"/>
      <c r="D62" s="194"/>
      <c r="E62" s="194"/>
      <c r="F62" s="195"/>
    </row>
    <row r="63" spans="1:6">
      <c r="A63" s="371" t="s">
        <v>120</v>
      </c>
      <c r="B63" s="371"/>
      <c r="C63" s="371"/>
      <c r="D63" s="371"/>
      <c r="E63" s="371"/>
      <c r="F63" s="371"/>
    </row>
    <row r="66" spans="1:6">
      <c r="A66" s="186"/>
      <c r="B66" s="186"/>
      <c r="C66" s="186"/>
      <c r="D66" s="186"/>
      <c r="E66" s="186"/>
      <c r="F66" s="186"/>
    </row>
    <row r="67" spans="1:6">
      <c r="A67" s="5"/>
      <c r="B67" s="5"/>
      <c r="C67" s="5"/>
      <c r="D67" s="5"/>
      <c r="E67" s="5"/>
      <c r="F67" s="5"/>
    </row>
    <row r="68" spans="1:6">
      <c r="A68" s="5"/>
      <c r="B68" s="5"/>
      <c r="C68" s="5"/>
      <c r="D68" s="5"/>
      <c r="E68" s="5"/>
      <c r="F68" s="5"/>
    </row>
    <row r="69" spans="1:6">
      <c r="A69" s="5"/>
      <c r="B69" s="5"/>
      <c r="C69" s="5"/>
      <c r="D69" s="5"/>
      <c r="E69" s="5"/>
      <c r="F69" s="5"/>
    </row>
    <row r="70" spans="1:6">
      <c r="A70" s="5"/>
      <c r="B70" s="5"/>
      <c r="C70" s="5"/>
      <c r="D70" s="5"/>
      <c r="E70" s="5"/>
      <c r="F70" s="5"/>
    </row>
    <row r="71" spans="1:6">
      <c r="A71" s="5"/>
      <c r="B71" s="5"/>
      <c r="C71" s="5"/>
      <c r="D71" s="5"/>
      <c r="E71" s="5"/>
      <c r="F71" s="5"/>
    </row>
    <row r="72" spans="1:6">
      <c r="A72" s="5"/>
      <c r="B72" s="5"/>
      <c r="C72" s="5"/>
      <c r="D72" s="5"/>
      <c r="E72" s="5"/>
      <c r="F72" s="5"/>
    </row>
    <row r="73" spans="1:6">
      <c r="A73" s="5"/>
      <c r="B73" s="5"/>
      <c r="C73" s="5"/>
      <c r="D73" s="5"/>
      <c r="E73" s="5"/>
      <c r="F73" s="5"/>
    </row>
    <row r="74" spans="1:6">
      <c r="A74" s="5"/>
      <c r="B74" s="5"/>
      <c r="C74" s="5"/>
      <c r="D74" s="5"/>
      <c r="E74" s="5"/>
      <c r="F74" s="5"/>
    </row>
    <row r="75" spans="1:6">
      <c r="A75" s="5"/>
      <c r="B75" s="5"/>
      <c r="C75" s="5"/>
      <c r="D75" s="5"/>
      <c r="E75" s="5"/>
      <c r="F75" s="5"/>
    </row>
    <row r="76" spans="1:6">
      <c r="A76" s="5"/>
      <c r="B76" s="5"/>
      <c r="C76" s="5"/>
      <c r="D76" s="5"/>
      <c r="E76" s="5"/>
      <c r="F76" s="5"/>
    </row>
    <row r="77" spans="1:6">
      <c r="A77" s="5"/>
      <c r="B77" s="5"/>
      <c r="C77" s="5"/>
      <c r="D77" s="5"/>
      <c r="E77" s="5"/>
      <c r="F77" s="5"/>
    </row>
    <row r="78" spans="1:6">
      <c r="A78" s="5"/>
      <c r="B78" s="5"/>
      <c r="C78" s="5"/>
      <c r="D78" s="5"/>
      <c r="E78" s="5"/>
      <c r="F78" s="5"/>
    </row>
    <row r="79" spans="1:6">
      <c r="A79" s="5"/>
      <c r="B79" s="5"/>
      <c r="C79" s="5"/>
      <c r="D79" s="5"/>
      <c r="E79" s="5"/>
      <c r="F79" s="5"/>
    </row>
    <row r="80" spans="1:6">
      <c r="A80" s="5"/>
      <c r="B80" s="5"/>
      <c r="C80" s="5"/>
      <c r="D80" s="5"/>
      <c r="E80" s="5"/>
      <c r="F80" s="5"/>
    </row>
    <row r="81" spans="1:6">
      <c r="A81" s="5"/>
      <c r="B81" s="5"/>
      <c r="C81" s="5"/>
      <c r="D81" s="5"/>
      <c r="E81" s="5"/>
      <c r="F81" s="5"/>
    </row>
    <row r="82" spans="1:6">
      <c r="A82" s="5"/>
      <c r="B82" s="5"/>
      <c r="C82" s="5"/>
      <c r="D82" s="5"/>
      <c r="E82" s="5"/>
      <c r="F82" s="5"/>
    </row>
    <row r="83" spans="1:6">
      <c r="A83" s="5"/>
      <c r="B83" s="5"/>
      <c r="C83" s="5"/>
      <c r="D83" s="5"/>
      <c r="E83" s="5"/>
      <c r="F83" s="5"/>
    </row>
    <row r="84" spans="1:6">
      <c r="A84" s="5"/>
      <c r="B84" s="5"/>
      <c r="C84" s="5"/>
      <c r="D84" s="5"/>
      <c r="E84" s="5"/>
      <c r="F84" s="5"/>
    </row>
    <row r="85" spans="1:6">
      <c r="A85" s="5"/>
      <c r="B85" s="5"/>
      <c r="C85" s="5"/>
      <c r="D85" s="5"/>
      <c r="E85" s="5"/>
      <c r="F85" s="5"/>
    </row>
    <row r="86" spans="1:6">
      <c r="A86" s="5"/>
      <c r="B86" s="5"/>
      <c r="C86" s="5"/>
      <c r="D86" s="5"/>
      <c r="E86" s="5"/>
      <c r="F86" s="5"/>
    </row>
    <row r="87" spans="1:6">
      <c r="A87" s="5"/>
      <c r="B87" s="5"/>
      <c r="C87" s="5"/>
      <c r="D87" s="5"/>
      <c r="E87" s="5"/>
      <c r="F87" s="5"/>
    </row>
    <row r="88" spans="1:6">
      <c r="A88" s="5"/>
      <c r="B88" s="5"/>
      <c r="C88" s="5"/>
      <c r="D88" s="5"/>
      <c r="E88" s="5"/>
      <c r="F88" s="5"/>
    </row>
    <row r="89" spans="1:6">
      <c r="A89" s="5"/>
      <c r="B89" s="5"/>
      <c r="C89" s="5"/>
      <c r="D89" s="5"/>
      <c r="E89" s="5"/>
      <c r="F89" s="5"/>
    </row>
    <row r="90" spans="1:6">
      <c r="A90" s="5"/>
      <c r="B90" s="5"/>
      <c r="C90" s="5"/>
      <c r="D90" s="5"/>
      <c r="E90" s="5"/>
      <c r="F90" s="5"/>
    </row>
    <row r="91" spans="1:6">
      <c r="A91" s="5"/>
      <c r="B91" s="5"/>
      <c r="C91" s="5"/>
      <c r="D91" s="5"/>
      <c r="E91" s="5"/>
      <c r="F91" s="5"/>
    </row>
    <row r="92" spans="1:6">
      <c r="A92" s="5"/>
      <c r="B92" s="5"/>
      <c r="C92" s="5"/>
      <c r="D92" s="5"/>
      <c r="E92" s="5"/>
      <c r="F92" s="5"/>
    </row>
    <row r="93" spans="1:6">
      <c r="A93" s="5"/>
      <c r="B93" s="5"/>
      <c r="C93" s="5"/>
      <c r="D93" s="5"/>
      <c r="E93" s="5"/>
      <c r="F93" s="5"/>
    </row>
    <row r="94" spans="1:6">
      <c r="A94" s="5"/>
      <c r="B94" s="5"/>
      <c r="C94" s="5"/>
      <c r="D94" s="5"/>
      <c r="E94" s="5"/>
      <c r="F94" s="5"/>
    </row>
    <row r="95" spans="1:6">
      <c r="A95" s="5"/>
      <c r="B95" s="5"/>
      <c r="C95" s="5"/>
      <c r="D95" s="5"/>
      <c r="E95" s="5"/>
      <c r="F95" s="5"/>
    </row>
    <row r="96" spans="1:6">
      <c r="A96" s="5"/>
      <c r="B96" s="5"/>
      <c r="C96" s="5"/>
      <c r="D96" s="5"/>
      <c r="E96" s="5"/>
      <c r="F96" s="5"/>
    </row>
    <row r="97" spans="1:6">
      <c r="A97" s="5"/>
      <c r="B97" s="5"/>
      <c r="C97" s="5"/>
      <c r="D97" s="5"/>
      <c r="E97" s="5"/>
      <c r="F97" s="5"/>
    </row>
    <row r="98" spans="1:6">
      <c r="A98" s="5"/>
      <c r="B98" s="5"/>
      <c r="C98" s="5"/>
      <c r="D98" s="5"/>
      <c r="E98" s="5"/>
      <c r="F98" s="5"/>
    </row>
    <row r="99" spans="1:6">
      <c r="A99" s="5"/>
      <c r="B99" s="5"/>
      <c r="C99" s="5"/>
      <c r="D99" s="5"/>
      <c r="E99" s="5"/>
      <c r="F99" s="5"/>
    </row>
    <row r="100" spans="1:6">
      <c r="A100" s="5"/>
      <c r="B100" s="5"/>
      <c r="C100" s="5"/>
      <c r="D100" s="5"/>
      <c r="E100" s="5"/>
      <c r="F100" s="5"/>
    </row>
    <row r="101" spans="1:6">
      <c r="A101" s="5"/>
      <c r="B101" s="5"/>
      <c r="C101" s="5"/>
      <c r="D101" s="5"/>
      <c r="E101" s="5"/>
      <c r="F101" s="5"/>
    </row>
    <row r="102" spans="1:6">
      <c r="A102" s="5"/>
      <c r="B102" s="5"/>
      <c r="C102" s="5"/>
      <c r="D102" s="5"/>
      <c r="E102" s="5"/>
      <c r="F102" s="5"/>
    </row>
    <row r="103" spans="1:6">
      <c r="A103" s="5"/>
      <c r="B103" s="5"/>
      <c r="C103" s="5"/>
      <c r="D103" s="5"/>
      <c r="E103" s="5"/>
      <c r="F103" s="5"/>
    </row>
    <row r="104" spans="1:6">
      <c r="A104" s="5"/>
      <c r="B104" s="5"/>
      <c r="C104" s="5"/>
      <c r="D104" s="5"/>
      <c r="E104" s="5"/>
      <c r="F104" s="5"/>
    </row>
    <row r="105" spans="1:6">
      <c r="A105" s="5"/>
      <c r="B105" s="5"/>
      <c r="C105" s="5"/>
      <c r="D105" s="5"/>
      <c r="E105" s="5"/>
      <c r="F105" s="5"/>
    </row>
    <row r="106" spans="1:6">
      <c r="A106" s="5"/>
      <c r="B106" s="5"/>
      <c r="C106" s="5"/>
      <c r="D106" s="5"/>
      <c r="E106" s="5"/>
      <c r="F106" s="5"/>
    </row>
    <row r="107" spans="1:6">
      <c r="A107" s="5"/>
      <c r="B107" s="5"/>
      <c r="C107" s="5"/>
      <c r="D107" s="5"/>
      <c r="E107" s="5"/>
      <c r="F107" s="5"/>
    </row>
    <row r="108" spans="1:6">
      <c r="A108" s="5"/>
      <c r="B108" s="5"/>
      <c r="C108" s="5"/>
      <c r="D108" s="5"/>
      <c r="E108" s="5"/>
      <c r="F108" s="5"/>
    </row>
    <row r="109" spans="1:6">
      <c r="A109" s="5"/>
      <c r="B109" s="5"/>
      <c r="C109" s="5"/>
      <c r="D109" s="5"/>
      <c r="E109" s="5"/>
      <c r="F109" s="5"/>
    </row>
    <row r="110" spans="1:6">
      <c r="A110" s="5"/>
      <c r="B110" s="5"/>
      <c r="C110" s="5"/>
      <c r="D110" s="5"/>
      <c r="E110" s="5"/>
      <c r="F110" s="5"/>
    </row>
    <row r="111" spans="1:6">
      <c r="A111" s="5"/>
      <c r="B111" s="5"/>
      <c r="C111" s="5"/>
      <c r="D111" s="5"/>
      <c r="E111" s="5"/>
      <c r="F111" s="5"/>
    </row>
    <row r="112" spans="1:6">
      <c r="A112" s="5"/>
      <c r="B112" s="5"/>
      <c r="C112" s="5"/>
      <c r="D112" s="5"/>
      <c r="E112" s="5"/>
      <c r="F112" s="5"/>
    </row>
    <row r="113" spans="1:6">
      <c r="A113" s="5"/>
      <c r="B113" s="5"/>
      <c r="C113" s="5"/>
      <c r="D113" s="5"/>
      <c r="E113" s="5"/>
      <c r="F113" s="5"/>
    </row>
    <row r="114" spans="1:6">
      <c r="A114" s="5"/>
      <c r="B114" s="5"/>
      <c r="C114" s="5"/>
      <c r="D114" s="5"/>
      <c r="E114" s="5"/>
      <c r="F114" s="5"/>
    </row>
    <row r="115" spans="1:6">
      <c r="A115" s="5"/>
      <c r="B115" s="5"/>
      <c r="C115" s="5"/>
      <c r="D115" s="5"/>
      <c r="E115" s="5"/>
      <c r="F115" s="5"/>
    </row>
    <row r="116" spans="1:6">
      <c r="A116" s="5"/>
      <c r="B116" s="5"/>
      <c r="C116" s="5"/>
      <c r="D116" s="5"/>
      <c r="E116" s="5"/>
      <c r="F116" s="5"/>
    </row>
    <row r="117" spans="1:6">
      <c r="A117" s="5"/>
      <c r="B117" s="5"/>
      <c r="C117" s="5"/>
      <c r="D117" s="5"/>
      <c r="E117" s="5"/>
      <c r="F117" s="5"/>
    </row>
    <row r="118" spans="1:6">
      <c r="A118" s="5"/>
      <c r="B118" s="5"/>
      <c r="C118" s="5"/>
      <c r="D118" s="5"/>
      <c r="E118" s="5"/>
      <c r="F118" s="5"/>
    </row>
    <row r="119" spans="1:6">
      <c r="A119" s="5"/>
      <c r="B119" s="5"/>
      <c r="C119" s="5"/>
      <c r="D119" s="5"/>
      <c r="E119" s="5"/>
      <c r="F119" s="5"/>
    </row>
  </sheetData>
  <mergeCells count="18">
    <mergeCell ref="A60:F61"/>
    <mergeCell ref="A63:F63"/>
    <mergeCell ref="B6:F6"/>
    <mergeCell ref="B10:E10"/>
    <mergeCell ref="D53:E53"/>
    <mergeCell ref="D54:E54"/>
    <mergeCell ref="D55:E55"/>
    <mergeCell ref="D52:E52"/>
    <mergeCell ref="D56:E56"/>
    <mergeCell ref="D57:E57"/>
    <mergeCell ref="D58:E58"/>
    <mergeCell ref="D51:E51"/>
    <mergeCell ref="B21:F21"/>
    <mergeCell ref="A1:F1"/>
    <mergeCell ref="A2:F2"/>
    <mergeCell ref="A3:F3"/>
    <mergeCell ref="A4:F4"/>
    <mergeCell ref="A14:F14"/>
  </mergeCells>
  <phoneticPr fontId="3" type="noConversion"/>
  <printOptions horizontalCentered="1" verticalCentered="1"/>
  <pageMargins left="0.74803149606299213" right="0.51181102362204722" top="0.70866141732283472" bottom="0.43307086614173229" header="0.51181102362204722" footer="0.27559055118110237"/>
  <pageSetup paperSize="9" scale="8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indexed="10"/>
    <pageSetUpPr fitToPage="1"/>
  </sheetPr>
  <dimension ref="A1:J39"/>
  <sheetViews>
    <sheetView tabSelected="1" topLeftCell="A4" workbookViewId="0">
      <selection activeCell="D22" sqref="D22:E22"/>
    </sheetView>
  </sheetViews>
  <sheetFormatPr defaultRowHeight="12.75"/>
  <cols>
    <col min="1" max="1" width="5.85546875" customWidth="1"/>
    <col min="2" max="2" width="14.5703125" customWidth="1"/>
    <col min="3" max="3" width="39.140625" customWidth="1"/>
    <col min="4" max="4" width="15.7109375" customWidth="1"/>
    <col min="5" max="5" width="28.140625" customWidth="1"/>
  </cols>
  <sheetData>
    <row r="1" spans="1:5" ht="16.5" thickBot="1">
      <c r="A1" s="433"/>
      <c r="B1" s="433"/>
      <c r="C1" s="433"/>
      <c r="D1" s="433"/>
      <c r="E1" s="433"/>
    </row>
    <row r="2" spans="1:5" ht="15">
      <c r="A2" s="383" t="str">
        <f>GİYC!I2</f>
        <v>…/…/2014</v>
      </c>
      <c r="B2" s="384"/>
      <c r="C2" s="381" t="s">
        <v>272</v>
      </c>
      <c r="D2" s="381"/>
      <c r="E2" s="382"/>
    </row>
    <row r="3" spans="1:5">
      <c r="A3" s="435" t="s">
        <v>94</v>
      </c>
      <c r="B3" s="437" t="s">
        <v>95</v>
      </c>
      <c r="C3" s="438"/>
      <c r="D3" s="441">
        <f>Fiyatlandırılmışİşler!M42</f>
        <v>0</v>
      </c>
      <c r="E3" s="442"/>
    </row>
    <row r="4" spans="1:5">
      <c r="A4" s="436"/>
      <c r="B4" s="439"/>
      <c r="C4" s="440"/>
      <c r="D4" s="443"/>
      <c r="E4" s="444"/>
    </row>
    <row r="5" spans="1:5" ht="15">
      <c r="A5" s="79" t="s">
        <v>96</v>
      </c>
      <c r="B5" s="450" t="s">
        <v>97</v>
      </c>
      <c r="C5" s="450"/>
      <c r="D5" s="451"/>
      <c r="E5" s="452"/>
    </row>
    <row r="6" spans="1:5" ht="16.5" thickBot="1">
      <c r="A6" s="80" t="s">
        <v>98</v>
      </c>
      <c r="B6" s="453" t="s">
        <v>99</v>
      </c>
      <c r="C6" s="453"/>
      <c r="D6" s="422">
        <f>+D3+D5</f>
        <v>0</v>
      </c>
      <c r="E6" s="423"/>
    </row>
    <row r="7" spans="1:5" ht="15.75">
      <c r="A7" s="81"/>
      <c r="B7" s="445"/>
      <c r="C7" s="446"/>
      <c r="D7" s="446"/>
      <c r="E7" s="447"/>
    </row>
    <row r="8" spans="1:5" ht="15">
      <c r="A8" s="82" t="s">
        <v>100</v>
      </c>
      <c r="B8" s="424" t="s">
        <v>101</v>
      </c>
      <c r="C8" s="424"/>
      <c r="D8" s="448">
        <f>Fiyatlandırılmışİşler!K42</f>
        <v>0</v>
      </c>
      <c r="E8" s="449"/>
    </row>
    <row r="9" spans="1:5" ht="15.75">
      <c r="A9" s="82" t="s">
        <v>102</v>
      </c>
      <c r="B9" s="424" t="s">
        <v>103</v>
      </c>
      <c r="C9" s="424"/>
      <c r="D9" s="428">
        <f>+D6-D8</f>
        <v>0</v>
      </c>
      <c r="E9" s="429"/>
    </row>
    <row r="10" spans="1:5" ht="15">
      <c r="A10" s="82" t="s">
        <v>104</v>
      </c>
      <c r="B10" s="424" t="s">
        <v>105</v>
      </c>
      <c r="C10" s="424"/>
      <c r="D10" s="425">
        <f>+D9*0.18</f>
        <v>0</v>
      </c>
      <c r="E10" s="426"/>
    </row>
    <row r="11" spans="1:5" ht="15.75">
      <c r="A11" s="84" t="s">
        <v>106</v>
      </c>
      <c r="B11" s="427" t="s">
        <v>107</v>
      </c>
      <c r="C11" s="427"/>
      <c r="D11" s="428">
        <f>+D9+D10</f>
        <v>0</v>
      </c>
      <c r="E11" s="429"/>
    </row>
    <row r="12" spans="1:5" ht="15">
      <c r="A12" s="85"/>
      <c r="B12" s="420" t="s">
        <v>108</v>
      </c>
      <c r="C12" s="83" t="s">
        <v>109</v>
      </c>
      <c r="D12" s="416">
        <v>0</v>
      </c>
      <c r="E12" s="417"/>
    </row>
    <row r="13" spans="1:5" ht="15">
      <c r="A13" s="86"/>
      <c r="B13" s="421"/>
      <c r="C13" s="87" t="s">
        <v>273</v>
      </c>
      <c r="D13" s="416">
        <f>+D9*0.00948</f>
        <v>0</v>
      </c>
      <c r="E13" s="417"/>
    </row>
    <row r="14" spans="1:5" ht="15">
      <c r="A14" s="86"/>
      <c r="B14" s="421"/>
      <c r="C14" s="83" t="s">
        <v>121</v>
      </c>
      <c r="D14" s="416">
        <f>+D10*0.9</f>
        <v>0</v>
      </c>
      <c r="E14" s="417"/>
    </row>
    <row r="15" spans="1:5" ht="15">
      <c r="A15" s="86"/>
      <c r="B15" s="421"/>
      <c r="C15" s="83" t="s">
        <v>110</v>
      </c>
      <c r="D15" s="416">
        <v>0</v>
      </c>
      <c r="E15" s="417"/>
    </row>
    <row r="16" spans="1:5" ht="15">
      <c r="A16" s="86"/>
      <c r="B16" s="421"/>
      <c r="C16" s="83" t="s">
        <v>111</v>
      </c>
      <c r="D16" s="416">
        <v>0</v>
      </c>
      <c r="E16" s="417"/>
    </row>
    <row r="17" spans="1:10" ht="15">
      <c r="A17" s="86"/>
      <c r="B17" s="421"/>
      <c r="C17" s="83" t="s">
        <v>112</v>
      </c>
      <c r="D17" s="416">
        <v>0</v>
      </c>
      <c r="E17" s="417"/>
    </row>
    <row r="18" spans="1:10" ht="15">
      <c r="A18" s="86"/>
      <c r="B18" s="421"/>
      <c r="C18" s="83" t="s">
        <v>113</v>
      </c>
      <c r="D18" s="416">
        <v>0</v>
      </c>
      <c r="E18" s="417"/>
    </row>
    <row r="19" spans="1:10" ht="30">
      <c r="A19" s="86"/>
      <c r="B19" s="421"/>
      <c r="C19" s="88" t="s">
        <v>114</v>
      </c>
      <c r="D19" s="416">
        <f>+D9*0.05</f>
        <v>0</v>
      </c>
      <c r="E19" s="417"/>
    </row>
    <row r="20" spans="1:10" ht="15">
      <c r="A20" s="86"/>
      <c r="B20" s="421"/>
      <c r="C20" s="89" t="s">
        <v>294</v>
      </c>
      <c r="D20" s="416"/>
      <c r="E20" s="417"/>
    </row>
    <row r="21" spans="1:10" ht="15">
      <c r="A21" s="90"/>
      <c r="B21" s="421"/>
      <c r="C21" s="83" t="s">
        <v>115</v>
      </c>
      <c r="D21" s="416"/>
      <c r="E21" s="417"/>
    </row>
    <row r="22" spans="1:10" ht="15.75">
      <c r="A22" s="91" t="s">
        <v>116</v>
      </c>
      <c r="B22" s="418" t="s">
        <v>117</v>
      </c>
      <c r="C22" s="419"/>
      <c r="D22" s="416">
        <f>+D12+D13+D14+D15+D16+D17+D18+D19+D20+D21</f>
        <v>0</v>
      </c>
      <c r="E22" s="417"/>
    </row>
    <row r="23" spans="1:10" ht="16.5" thickBot="1">
      <c r="A23" s="92"/>
      <c r="B23" s="406" t="s">
        <v>118</v>
      </c>
      <c r="C23" s="407"/>
      <c r="D23" s="408">
        <f>+D11-D22</f>
        <v>0</v>
      </c>
      <c r="E23" s="409"/>
    </row>
    <row r="24" spans="1:10" ht="13.5" thickBot="1">
      <c r="A24" s="93"/>
      <c r="B24" s="5"/>
      <c r="C24" s="94"/>
      <c r="D24" s="410"/>
      <c r="E24" s="411"/>
    </row>
    <row r="25" spans="1:10" s="199" customFormat="1">
      <c r="A25" s="412"/>
      <c r="B25" s="413"/>
      <c r="C25" s="413"/>
      <c r="D25" s="414"/>
      <c r="E25" s="415"/>
      <c r="F25" s="196"/>
      <c r="G25" s="197"/>
      <c r="H25" s="197"/>
      <c r="I25" s="198"/>
      <c r="J25" s="198"/>
    </row>
    <row r="26" spans="1:10" s="199" customFormat="1" ht="24.75" customHeight="1">
      <c r="A26" s="399" t="s">
        <v>189</v>
      </c>
      <c r="B26" s="400"/>
      <c r="C26" s="400"/>
      <c r="D26" s="401" t="s">
        <v>190</v>
      </c>
      <c r="E26" s="402"/>
      <c r="F26" s="196"/>
      <c r="G26" s="197"/>
      <c r="H26" s="197"/>
      <c r="I26" s="198"/>
      <c r="J26" s="198"/>
    </row>
    <row r="27" spans="1:10" s="199" customFormat="1">
      <c r="A27" s="403" t="s">
        <v>296</v>
      </c>
      <c r="B27" s="404"/>
      <c r="C27" s="404"/>
      <c r="D27" s="405" t="s">
        <v>297</v>
      </c>
      <c r="E27" s="391"/>
      <c r="F27" s="196"/>
      <c r="G27" s="197"/>
      <c r="H27" s="197"/>
      <c r="I27" s="198"/>
      <c r="J27" s="198"/>
    </row>
    <row r="28" spans="1:10" s="199" customFormat="1">
      <c r="A28" s="388"/>
      <c r="B28" s="389"/>
      <c r="C28" s="389"/>
      <c r="D28" s="390"/>
      <c r="E28" s="391"/>
      <c r="F28" s="196"/>
      <c r="G28" s="197"/>
      <c r="H28" s="197"/>
      <c r="I28" s="198"/>
      <c r="J28" s="198"/>
    </row>
    <row r="29" spans="1:10" s="199" customFormat="1" ht="13.5" thickBot="1">
      <c r="A29" s="392"/>
      <c r="B29" s="393"/>
      <c r="C29" s="393"/>
      <c r="D29" s="390" t="s">
        <v>191</v>
      </c>
      <c r="E29" s="391"/>
      <c r="F29" s="196"/>
      <c r="G29" s="197"/>
      <c r="H29" s="197"/>
      <c r="I29" s="198"/>
      <c r="J29" s="198"/>
    </row>
    <row r="30" spans="1:10" s="199" customFormat="1">
      <c r="A30" s="200"/>
      <c r="B30" s="201"/>
      <c r="C30" s="201"/>
      <c r="D30" s="202"/>
      <c r="E30" s="203"/>
      <c r="F30" s="196"/>
      <c r="G30" s="197"/>
      <c r="H30" s="197"/>
      <c r="I30" s="198"/>
      <c r="J30" s="198"/>
    </row>
    <row r="31" spans="1:10" s="199" customFormat="1">
      <c r="A31" s="93"/>
      <c r="B31" s="5"/>
      <c r="C31" s="393"/>
      <c r="D31" s="393"/>
      <c r="E31" s="434"/>
      <c r="F31" s="196"/>
      <c r="G31" s="197"/>
      <c r="H31" s="197"/>
      <c r="I31" s="198"/>
      <c r="J31" s="198"/>
    </row>
    <row r="32" spans="1:10" s="199" customFormat="1" ht="12.75" customHeight="1">
      <c r="A32" s="394" t="s">
        <v>295</v>
      </c>
      <c r="B32" s="395"/>
      <c r="C32" s="395"/>
      <c r="D32" s="395"/>
      <c r="E32" s="396"/>
      <c r="F32" s="196"/>
      <c r="G32" s="197"/>
      <c r="H32" s="197"/>
      <c r="I32" s="198"/>
      <c r="J32" s="198"/>
    </row>
    <row r="33" spans="1:10" s="199" customFormat="1">
      <c r="A33" s="392"/>
      <c r="B33" s="393"/>
      <c r="C33" s="393"/>
      <c r="D33" s="96"/>
      <c r="E33" s="95"/>
      <c r="F33" s="196"/>
      <c r="G33" s="197"/>
      <c r="H33" s="197"/>
      <c r="I33" s="198"/>
      <c r="J33" s="198"/>
    </row>
    <row r="34" spans="1:10" s="199" customFormat="1" ht="12.75" customHeight="1">
      <c r="A34" s="394" t="s">
        <v>192</v>
      </c>
      <c r="B34" s="395"/>
      <c r="C34" s="395"/>
      <c r="D34" s="395"/>
      <c r="E34" s="396"/>
      <c r="F34" s="196"/>
      <c r="G34" s="197"/>
      <c r="H34" s="197"/>
      <c r="I34" s="198"/>
      <c r="J34" s="198"/>
    </row>
    <row r="35" spans="1:10" s="199" customFormat="1">
      <c r="A35" s="397"/>
      <c r="B35" s="389"/>
      <c r="C35" s="389"/>
      <c r="D35" s="389"/>
      <c r="E35" s="398"/>
      <c r="F35" s="196"/>
      <c r="G35" s="197"/>
      <c r="H35" s="197"/>
      <c r="I35" s="198"/>
      <c r="J35" s="198"/>
    </row>
    <row r="36" spans="1:10" s="199" customFormat="1">
      <c r="A36" s="385" t="s">
        <v>193</v>
      </c>
      <c r="B36" s="386"/>
      <c r="C36" s="386"/>
      <c r="D36" s="386"/>
      <c r="E36" s="387"/>
      <c r="F36" s="196"/>
      <c r="G36" s="197"/>
      <c r="H36" s="197"/>
      <c r="I36" s="198"/>
      <c r="J36" s="198"/>
    </row>
    <row r="37" spans="1:10" s="199" customFormat="1" ht="13.5" thickBot="1">
      <c r="A37" s="204"/>
      <c r="B37" s="39"/>
      <c r="C37" s="205"/>
      <c r="D37" s="206"/>
      <c r="E37" s="207"/>
      <c r="F37" s="196"/>
      <c r="G37" s="197"/>
      <c r="H37" s="197"/>
      <c r="I37" s="198"/>
      <c r="J37" s="198"/>
    </row>
    <row r="38" spans="1:10" s="199" customFormat="1">
      <c r="A38" s="93"/>
      <c r="B38" s="5"/>
      <c r="C38" s="94"/>
      <c r="D38" s="13"/>
      <c r="E38" s="208"/>
      <c r="F38" s="196"/>
      <c r="G38" s="197"/>
      <c r="H38" s="197"/>
      <c r="I38" s="198"/>
      <c r="J38" s="198"/>
    </row>
    <row r="39" spans="1:10" s="199" customFormat="1" ht="13.5" thickBot="1">
      <c r="A39" s="430" t="s">
        <v>87</v>
      </c>
      <c r="B39" s="431"/>
      <c r="C39" s="431"/>
      <c r="D39" s="431"/>
      <c r="E39" s="432"/>
      <c r="F39" s="196"/>
      <c r="G39" s="197"/>
      <c r="H39" s="197"/>
      <c r="I39" s="198"/>
      <c r="J39" s="198"/>
    </row>
  </sheetData>
  <mergeCells count="52">
    <mergeCell ref="A39:E39"/>
    <mergeCell ref="A1:E1"/>
    <mergeCell ref="C31:E31"/>
    <mergeCell ref="A32:E32"/>
    <mergeCell ref="A33:C33"/>
    <mergeCell ref="A3:A4"/>
    <mergeCell ref="B3:C4"/>
    <mergeCell ref="D3:E4"/>
    <mergeCell ref="D16:E16"/>
    <mergeCell ref="B9:C9"/>
    <mergeCell ref="B7:E7"/>
    <mergeCell ref="B8:C8"/>
    <mergeCell ref="D8:E8"/>
    <mergeCell ref="B5:C5"/>
    <mergeCell ref="D5:E5"/>
    <mergeCell ref="B6:C6"/>
    <mergeCell ref="D6:E6"/>
    <mergeCell ref="B10:C10"/>
    <mergeCell ref="D10:E10"/>
    <mergeCell ref="B11:C11"/>
    <mergeCell ref="D11:E11"/>
    <mergeCell ref="D9:E9"/>
    <mergeCell ref="A25:C25"/>
    <mergeCell ref="D25:E25"/>
    <mergeCell ref="D19:E19"/>
    <mergeCell ref="D20:E20"/>
    <mergeCell ref="D21:E21"/>
    <mergeCell ref="B22:C22"/>
    <mergeCell ref="D22:E22"/>
    <mergeCell ref="B12:B21"/>
    <mergeCell ref="D14:E14"/>
    <mergeCell ref="D15:E15"/>
    <mergeCell ref="D12:E12"/>
    <mergeCell ref="D13:E13"/>
    <mergeCell ref="D17:E17"/>
    <mergeCell ref="D18:E18"/>
    <mergeCell ref="C2:E2"/>
    <mergeCell ref="A2:B2"/>
    <mergeCell ref="A36:E36"/>
    <mergeCell ref="A28:C28"/>
    <mergeCell ref="D28:E28"/>
    <mergeCell ref="A29:C29"/>
    <mergeCell ref="D29:E29"/>
    <mergeCell ref="A34:E34"/>
    <mergeCell ref="A35:E35"/>
    <mergeCell ref="A26:C26"/>
    <mergeCell ref="D26:E26"/>
    <mergeCell ref="A27:C27"/>
    <mergeCell ref="D27:E27"/>
    <mergeCell ref="B23:C23"/>
    <mergeCell ref="D23:E23"/>
    <mergeCell ref="D24:E24"/>
  </mergeCells>
  <phoneticPr fontId="3" type="noConversion"/>
  <pageMargins left="0.74803149606299213" right="0.74803149606299213" top="0.98425196850393704" bottom="0.98425196850393704" header="0.51181102362204722" footer="0.51181102362204722"/>
  <pageSetup paperSize="9" scale="85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R50"/>
  <sheetViews>
    <sheetView view="pageBreakPreview" zoomScale="65" zoomScaleNormal="55" zoomScaleSheetLayoutView="65" workbookViewId="0">
      <selection activeCell="C42" sqref="C42:E42"/>
    </sheetView>
  </sheetViews>
  <sheetFormatPr defaultRowHeight="12.75"/>
  <cols>
    <col min="1" max="1" width="5.85546875" customWidth="1"/>
    <col min="2" max="2" width="95" customWidth="1"/>
    <col min="3" max="3" width="11.28515625" customWidth="1"/>
    <col min="4" max="4" width="10.7109375" customWidth="1"/>
    <col min="5" max="5" width="14.28515625" customWidth="1"/>
    <col min="6" max="6" width="17.5703125" customWidth="1"/>
    <col min="7" max="7" width="10.7109375" customWidth="1"/>
    <col min="8" max="8" width="14.85546875" customWidth="1"/>
    <col min="9" max="10" width="10.7109375" customWidth="1"/>
    <col min="11" max="11" width="16.42578125" customWidth="1"/>
    <col min="12" max="12" width="16.5703125" customWidth="1"/>
    <col min="13" max="13" width="19.7109375" customWidth="1"/>
    <col min="14" max="14" width="20.7109375" customWidth="1"/>
    <col min="15" max="16" width="9.28515625" bestFit="1" customWidth="1"/>
    <col min="17" max="17" width="10.7109375" customWidth="1"/>
    <col min="18" max="18" width="14.85546875" customWidth="1"/>
  </cols>
  <sheetData>
    <row r="1" spans="1:18" ht="23.25" customHeight="1">
      <c r="A1" s="454"/>
      <c r="B1" s="455"/>
      <c r="C1" s="455" t="s">
        <v>47</v>
      </c>
      <c r="D1" s="456"/>
      <c r="E1" s="456"/>
      <c r="F1" s="456"/>
      <c r="G1" s="456"/>
      <c r="H1" s="456"/>
      <c r="I1" s="456"/>
      <c r="J1" s="456"/>
      <c r="K1" s="456"/>
      <c r="L1" s="456"/>
      <c r="M1" s="456"/>
      <c r="N1" s="456"/>
    </row>
    <row r="2" spans="1:18" ht="18.75" customHeight="1" thickBot="1">
      <c r="A2" s="213"/>
      <c r="B2" s="214"/>
      <c r="C2" s="457"/>
      <c r="D2" s="457"/>
      <c r="E2" s="457"/>
      <c r="F2" s="457"/>
      <c r="G2" s="457"/>
      <c r="H2" s="457"/>
      <c r="I2" s="457"/>
      <c r="J2" s="457"/>
      <c r="K2" s="457"/>
      <c r="L2" s="457"/>
      <c r="M2" s="457"/>
      <c r="N2" s="457"/>
    </row>
    <row r="3" spans="1:18" ht="15.75">
      <c r="A3" s="458" t="s">
        <v>1</v>
      </c>
      <c r="B3" s="461" t="s">
        <v>48</v>
      </c>
      <c r="C3" s="463" t="s">
        <v>49</v>
      </c>
      <c r="D3" s="464"/>
      <c r="E3" s="464"/>
      <c r="F3" s="465"/>
      <c r="G3" s="466" t="s">
        <v>50</v>
      </c>
      <c r="H3" s="467"/>
      <c r="I3" s="468"/>
      <c r="J3" s="469" t="s">
        <v>51</v>
      </c>
      <c r="K3" s="466" t="s">
        <v>194</v>
      </c>
      <c r="L3" s="467"/>
      <c r="M3" s="467"/>
      <c r="N3" s="468"/>
      <c r="O3" s="494" t="s">
        <v>267</v>
      </c>
      <c r="P3" s="495"/>
      <c r="Q3" s="495"/>
      <c r="R3" s="496"/>
    </row>
    <row r="4" spans="1:18" ht="12.75" customHeight="1">
      <c r="A4" s="459"/>
      <c r="B4" s="462"/>
      <c r="C4" s="493" t="s">
        <v>52</v>
      </c>
      <c r="D4" s="472" t="s">
        <v>53</v>
      </c>
      <c r="E4" s="503" t="s">
        <v>54</v>
      </c>
      <c r="F4" s="488" t="s">
        <v>55</v>
      </c>
      <c r="G4" s="502" t="s">
        <v>56</v>
      </c>
      <c r="H4" s="471" t="s">
        <v>57</v>
      </c>
      <c r="I4" s="501" t="s">
        <v>58</v>
      </c>
      <c r="J4" s="470"/>
      <c r="K4" s="502" t="s">
        <v>59</v>
      </c>
      <c r="L4" s="471" t="s">
        <v>60</v>
      </c>
      <c r="M4" s="471" t="s">
        <v>61</v>
      </c>
      <c r="N4" s="501" t="s">
        <v>62</v>
      </c>
      <c r="O4" s="17"/>
      <c r="P4" s="18"/>
      <c r="Q4" s="18"/>
      <c r="R4" s="284"/>
    </row>
    <row r="5" spans="1:18" ht="32.25" customHeight="1">
      <c r="A5" s="459"/>
      <c r="B5" s="462"/>
      <c r="C5" s="493"/>
      <c r="D5" s="472"/>
      <c r="E5" s="503"/>
      <c r="F5" s="488"/>
      <c r="G5" s="502"/>
      <c r="H5" s="471"/>
      <c r="I5" s="501"/>
      <c r="J5" s="470"/>
      <c r="K5" s="502"/>
      <c r="L5" s="471"/>
      <c r="M5" s="471"/>
      <c r="N5" s="501"/>
      <c r="O5" s="293"/>
      <c r="P5" s="288"/>
      <c r="Q5" s="295"/>
      <c r="R5" s="296"/>
    </row>
    <row r="6" spans="1:18" ht="15">
      <c r="A6" s="459"/>
      <c r="B6" s="462"/>
      <c r="C6" s="15"/>
      <c r="D6" s="16"/>
      <c r="E6" s="16"/>
      <c r="F6" s="20" t="s">
        <v>63</v>
      </c>
      <c r="G6" s="17"/>
      <c r="H6" s="18"/>
      <c r="I6" s="19" t="s">
        <v>64</v>
      </c>
      <c r="J6" s="21" t="s">
        <v>65</v>
      </c>
      <c r="K6" s="22" t="s">
        <v>66</v>
      </c>
      <c r="L6" s="23" t="s">
        <v>67</v>
      </c>
      <c r="M6" s="23" t="s">
        <v>68</v>
      </c>
      <c r="N6" s="24" t="s">
        <v>69</v>
      </c>
      <c r="O6" s="294"/>
      <c r="P6" s="292"/>
      <c r="Q6" s="295" t="s">
        <v>268</v>
      </c>
      <c r="R6" s="296" t="s">
        <v>269</v>
      </c>
    </row>
    <row r="7" spans="1:18" ht="15.75" thickBot="1">
      <c r="A7" s="460"/>
      <c r="B7" s="462"/>
      <c r="C7" s="25">
        <v>1</v>
      </c>
      <c r="D7" s="26">
        <v>2</v>
      </c>
      <c r="E7" s="26">
        <v>3</v>
      </c>
      <c r="F7" s="27">
        <v>4</v>
      </c>
      <c r="G7" s="28">
        <v>5</v>
      </c>
      <c r="H7" s="29">
        <v>6</v>
      </c>
      <c r="I7" s="30">
        <v>7</v>
      </c>
      <c r="J7" s="31">
        <v>8</v>
      </c>
      <c r="K7" s="32">
        <v>9</v>
      </c>
      <c r="L7" s="33">
        <v>10</v>
      </c>
      <c r="M7" s="33">
        <v>11</v>
      </c>
      <c r="N7" s="34">
        <v>12</v>
      </c>
      <c r="O7" s="289">
        <v>13</v>
      </c>
      <c r="P7" s="290">
        <v>14</v>
      </c>
      <c r="Q7" s="290">
        <v>15</v>
      </c>
      <c r="R7" s="291">
        <v>16</v>
      </c>
    </row>
    <row r="8" spans="1:18" ht="16.5" thickBot="1">
      <c r="A8" s="489">
        <v>1</v>
      </c>
      <c r="B8" s="35" t="s">
        <v>70</v>
      </c>
      <c r="C8" s="42" t="s">
        <v>11</v>
      </c>
      <c r="D8" s="304">
        <f>GİYC!D5</f>
        <v>1</v>
      </c>
      <c r="E8" s="305">
        <v>1</v>
      </c>
      <c r="F8" s="305">
        <f>D8*E8</f>
        <v>1</v>
      </c>
      <c r="G8" s="306"/>
      <c r="H8" s="307"/>
      <c r="I8" s="308"/>
      <c r="J8" s="309"/>
      <c r="K8" s="306"/>
      <c r="L8" s="307"/>
      <c r="M8" s="307"/>
      <c r="N8" s="308"/>
      <c r="O8" s="301"/>
      <c r="P8" s="302"/>
      <c r="Q8" s="302"/>
      <c r="R8" s="303"/>
    </row>
    <row r="9" spans="1:18" ht="15">
      <c r="A9" s="490"/>
      <c r="B9" s="209" t="s">
        <v>90</v>
      </c>
      <c r="C9" s="43" t="s">
        <v>12</v>
      </c>
      <c r="D9" s="115">
        <f>GİYC!D6</f>
        <v>1</v>
      </c>
      <c r="E9" s="102">
        <f>E8*0.15</f>
        <v>0.15</v>
      </c>
      <c r="F9" s="105">
        <f t="shared" ref="F9:F41" si="0">D9*E9</f>
        <v>0.15</v>
      </c>
      <c r="G9" s="114">
        <f>IF(GİYC!E6&lt;GİYC!D6,GİYC!E6,GİYC!D6)</f>
        <v>0</v>
      </c>
      <c r="H9" s="118">
        <f>IF(IF(GİYC!G6&gt;GİYC!D6,(GİYC!D6-GİYC!E6),GİYC!F23)&lt;0,0,IF(GİYC!G6&gt;GİYC!D6,(GİYC!D6-GİYC!E6),GİYC!F6))</f>
        <v>0</v>
      </c>
      <c r="I9" s="119">
        <f>IF(GİYC!G6&lt;GİYC!D6,GİYC!G6,GİYC!D6)</f>
        <v>0</v>
      </c>
      <c r="J9" s="329">
        <f>IF(D9-I9&lt;0,0,D9-I9)</f>
        <v>1</v>
      </c>
      <c r="K9" s="120">
        <f>G9*E9</f>
        <v>0</v>
      </c>
      <c r="L9" s="121">
        <f>H9*E9</f>
        <v>0</v>
      </c>
      <c r="M9" s="121">
        <f>K9+L9</f>
        <v>0</v>
      </c>
      <c r="N9" s="112">
        <f>J9*E9</f>
        <v>0.15</v>
      </c>
      <c r="O9" s="298">
        <f>GİYC!I6</f>
        <v>0</v>
      </c>
      <c r="P9" s="299">
        <f>GİYC!J6</f>
        <v>0</v>
      </c>
      <c r="Q9" s="299">
        <f>O9+P9</f>
        <v>0</v>
      </c>
      <c r="R9" s="300">
        <f>Q9*E9</f>
        <v>0</v>
      </c>
    </row>
    <row r="10" spans="1:18" ht="15">
      <c r="A10" s="490"/>
      <c r="B10" s="210" t="s">
        <v>91</v>
      </c>
      <c r="C10" s="43" t="s">
        <v>12</v>
      </c>
      <c r="D10" s="115">
        <f>GİYC!D7</f>
        <v>1</v>
      </c>
      <c r="E10" s="102">
        <f>E8*0.35</f>
        <v>0.35</v>
      </c>
      <c r="F10" s="105">
        <f t="shared" si="0"/>
        <v>0.35</v>
      </c>
      <c r="G10" s="114">
        <f>IF(GİYC!E7&lt;GİYC!D7,GİYC!E7,GİYC!D7)</f>
        <v>0</v>
      </c>
      <c r="H10" s="118">
        <f>IF(IF(GİYC!G7&gt;GİYC!D7,(GİYC!D7-GİYC!E7),GİYC!F24)&lt;0,0,IF(GİYC!G7&gt;GİYC!D7,(GİYC!D7-GİYC!E7),GİYC!F7))</f>
        <v>0</v>
      </c>
      <c r="I10" s="119">
        <f>IF(GİYC!G7&lt;GİYC!D7,GİYC!G7,GİYC!D7)</f>
        <v>0</v>
      </c>
      <c r="J10" s="329">
        <f t="shared" ref="J10:J41" si="1">IF(D10-I10&lt;0,0,D10-I10)</f>
        <v>1</v>
      </c>
      <c r="K10" s="120">
        <f t="shared" ref="K10:K41" si="2">G10*E10</f>
        <v>0</v>
      </c>
      <c r="L10" s="121">
        <f t="shared" ref="L10:L41" si="3">H10*E10</f>
        <v>0</v>
      </c>
      <c r="M10" s="121">
        <f t="shared" ref="M10:M41" si="4">K10+L10</f>
        <v>0</v>
      </c>
      <c r="N10" s="112">
        <f t="shared" ref="N10:N41" si="5">J10*E10</f>
        <v>0.35</v>
      </c>
      <c r="O10" s="298">
        <f>GİYC!I7</f>
        <v>0</v>
      </c>
      <c r="P10" s="299">
        <f>GİYC!J7</f>
        <v>0</v>
      </c>
      <c r="Q10" s="299">
        <f t="shared" ref="Q10:Q41" si="6">O10+P10</f>
        <v>0</v>
      </c>
      <c r="R10" s="300">
        <f t="shared" ref="R10:R41" si="7">Q10*E10</f>
        <v>0</v>
      </c>
    </row>
    <row r="11" spans="1:18" ht="15">
      <c r="A11" s="492"/>
      <c r="B11" s="211" t="s">
        <v>92</v>
      </c>
      <c r="C11" s="43" t="s">
        <v>12</v>
      </c>
      <c r="D11" s="115">
        <f>GİYC!D8</f>
        <v>1</v>
      </c>
      <c r="E11" s="102">
        <f>E8*0.3</f>
        <v>0.3</v>
      </c>
      <c r="F11" s="105">
        <f t="shared" si="0"/>
        <v>0.3</v>
      </c>
      <c r="G11" s="114">
        <f>IF(GİYC!E8&lt;GİYC!D8,GİYC!E8,GİYC!D8)</f>
        <v>0</v>
      </c>
      <c r="H11" s="118">
        <f>IF(IF(GİYC!G8&gt;GİYC!D8,(GİYC!D8-GİYC!E8),GİYC!F25)&lt;0,0,IF(GİYC!G8&gt;GİYC!D8,(GİYC!D8-GİYC!E8),GİYC!F8))</f>
        <v>0</v>
      </c>
      <c r="I11" s="119">
        <f>IF(GİYC!G8&lt;GİYC!D8,GİYC!G8,GİYC!D8)</f>
        <v>0</v>
      </c>
      <c r="J11" s="329">
        <f t="shared" si="1"/>
        <v>1</v>
      </c>
      <c r="K11" s="120">
        <f t="shared" si="2"/>
        <v>0</v>
      </c>
      <c r="L11" s="121">
        <f t="shared" si="3"/>
        <v>0</v>
      </c>
      <c r="M11" s="121">
        <f t="shared" si="4"/>
        <v>0</v>
      </c>
      <c r="N11" s="112">
        <f t="shared" si="5"/>
        <v>0.3</v>
      </c>
      <c r="O11" s="298">
        <f>GİYC!I8</f>
        <v>0</v>
      </c>
      <c r="P11" s="299">
        <f>GİYC!J8</f>
        <v>0</v>
      </c>
      <c r="Q11" s="299">
        <f t="shared" si="6"/>
        <v>0</v>
      </c>
      <c r="R11" s="300">
        <f t="shared" si="7"/>
        <v>0</v>
      </c>
    </row>
    <row r="12" spans="1:18" ht="15">
      <c r="A12" s="492"/>
      <c r="B12" s="211" t="s">
        <v>93</v>
      </c>
      <c r="C12" s="43" t="s">
        <v>12</v>
      </c>
      <c r="D12" s="115">
        <f>GİYC!D9</f>
        <v>1</v>
      </c>
      <c r="E12" s="102">
        <f>E8*0.1</f>
        <v>0.1</v>
      </c>
      <c r="F12" s="105">
        <f t="shared" si="0"/>
        <v>0.1</v>
      </c>
      <c r="G12" s="114">
        <f>IF(GİYC!E9&lt;GİYC!D9,GİYC!E9,GİYC!D9)</f>
        <v>0</v>
      </c>
      <c r="H12" s="118">
        <f>IF(IF(GİYC!G9&gt;GİYC!D9,(GİYC!D9-GİYC!E9),GİYC!F26)&lt;0,0,IF(GİYC!G9&gt;GİYC!D9,(GİYC!D9-GİYC!E9),GİYC!F9))</f>
        <v>0</v>
      </c>
      <c r="I12" s="119">
        <f>IF(GİYC!G9&lt;GİYC!D9,GİYC!G9,GİYC!D9)</f>
        <v>0</v>
      </c>
      <c r="J12" s="329">
        <f t="shared" si="1"/>
        <v>1</v>
      </c>
      <c r="K12" s="120">
        <f t="shared" si="2"/>
        <v>0</v>
      </c>
      <c r="L12" s="121">
        <f t="shared" si="3"/>
        <v>0</v>
      </c>
      <c r="M12" s="121">
        <f t="shared" si="4"/>
        <v>0</v>
      </c>
      <c r="N12" s="112">
        <f t="shared" si="5"/>
        <v>0.1</v>
      </c>
      <c r="O12" s="298">
        <f>GİYC!I9</f>
        <v>0</v>
      </c>
      <c r="P12" s="299">
        <f>GİYC!J9</f>
        <v>0</v>
      </c>
      <c r="Q12" s="299">
        <f t="shared" si="6"/>
        <v>0</v>
      </c>
      <c r="R12" s="300">
        <f t="shared" si="7"/>
        <v>0</v>
      </c>
    </row>
    <row r="13" spans="1:18" ht="15.75" thickBot="1">
      <c r="A13" s="491"/>
      <c r="B13" s="212" t="s">
        <v>89</v>
      </c>
      <c r="C13" s="44" t="s">
        <v>12</v>
      </c>
      <c r="D13" s="117">
        <f>GİYC!D10</f>
        <v>1</v>
      </c>
      <c r="E13" s="103">
        <f>E8*0.1</f>
        <v>0.1</v>
      </c>
      <c r="F13" s="106">
        <f t="shared" si="0"/>
        <v>0.1</v>
      </c>
      <c r="G13" s="114">
        <f>IF(GİYC!E10&lt;GİYC!D10,GİYC!E10,GİYC!D10)</f>
        <v>0</v>
      </c>
      <c r="H13" s="118">
        <f>IF(IF(GİYC!G10&gt;GİYC!D10,(GİYC!D10-GİYC!E10),GİYC!F27)&lt;0,0,IF(GİYC!G10&gt;GİYC!D10,(GİYC!D10-GİYC!E10),GİYC!F10))</f>
        <v>0</v>
      </c>
      <c r="I13" s="119">
        <f>IF(GİYC!G10&lt;GİYC!D10,GİYC!G10,GİYC!D10)</f>
        <v>0</v>
      </c>
      <c r="J13" s="329">
        <f t="shared" si="1"/>
        <v>1</v>
      </c>
      <c r="K13" s="120">
        <f t="shared" si="2"/>
        <v>0</v>
      </c>
      <c r="L13" s="121">
        <f t="shared" si="3"/>
        <v>0</v>
      </c>
      <c r="M13" s="121">
        <f t="shared" si="4"/>
        <v>0</v>
      </c>
      <c r="N13" s="112">
        <f t="shared" si="5"/>
        <v>0.1</v>
      </c>
      <c r="O13" s="298">
        <f>GİYC!I10</f>
        <v>0</v>
      </c>
      <c r="P13" s="299">
        <f>GİYC!J10</f>
        <v>0</v>
      </c>
      <c r="Q13" s="299">
        <f t="shared" si="6"/>
        <v>0</v>
      </c>
      <c r="R13" s="300">
        <f t="shared" si="7"/>
        <v>0</v>
      </c>
    </row>
    <row r="14" spans="1:18" ht="15.75" thickBot="1">
      <c r="A14" s="489">
        <v>2</v>
      </c>
      <c r="B14" s="35" t="s">
        <v>71</v>
      </c>
      <c r="C14" s="45" t="s">
        <v>11</v>
      </c>
      <c r="D14" s="312">
        <f>GİYC!D11</f>
        <v>1</v>
      </c>
      <c r="E14" s="313">
        <v>1</v>
      </c>
      <c r="F14" s="314">
        <f t="shared" si="0"/>
        <v>1</v>
      </c>
      <c r="G14" s="315"/>
      <c r="H14" s="316"/>
      <c r="I14" s="317"/>
      <c r="J14" s="318"/>
      <c r="K14" s="319"/>
      <c r="L14" s="320"/>
      <c r="M14" s="320"/>
      <c r="N14" s="321"/>
      <c r="O14" s="322"/>
      <c r="P14" s="323"/>
      <c r="Q14" s="323"/>
      <c r="R14" s="324"/>
    </row>
    <row r="15" spans="1:18" ht="15">
      <c r="A15" s="490"/>
      <c r="B15" s="209" t="s">
        <v>90</v>
      </c>
      <c r="C15" s="43" t="s">
        <v>12</v>
      </c>
      <c r="D15" s="115">
        <f>GİYC!D12</f>
        <v>1</v>
      </c>
      <c r="E15" s="102">
        <f>E14*0.15</f>
        <v>0.15</v>
      </c>
      <c r="F15" s="105">
        <f t="shared" si="0"/>
        <v>0.15</v>
      </c>
      <c r="G15" s="114">
        <f>IF(GİYC!E12&lt;GİYC!D12,GİYC!E12,GİYC!D12)</f>
        <v>0</v>
      </c>
      <c r="H15" s="118">
        <f>IF(IF(GİYC!G12&gt;GİYC!D12,(GİYC!D12-GİYC!E12),GİYC!F29)&lt;0,0,IF(GİYC!G12&gt;GİYC!D12,(GİYC!D12-GİYC!E12),GİYC!F12))</f>
        <v>0</v>
      </c>
      <c r="I15" s="119">
        <f>IF(GİYC!G12&lt;GİYC!D12,GİYC!G12,GİYC!D12)</f>
        <v>0</v>
      </c>
      <c r="J15" s="329">
        <f t="shared" si="1"/>
        <v>1</v>
      </c>
      <c r="K15" s="120">
        <f t="shared" si="2"/>
        <v>0</v>
      </c>
      <c r="L15" s="121">
        <f t="shared" si="3"/>
        <v>0</v>
      </c>
      <c r="M15" s="121">
        <f t="shared" si="4"/>
        <v>0</v>
      </c>
      <c r="N15" s="112">
        <f t="shared" si="5"/>
        <v>0.15</v>
      </c>
      <c r="O15" s="298">
        <f>GİYC!I12</f>
        <v>0</v>
      </c>
      <c r="P15" s="299">
        <f>GİYC!J12</f>
        <v>0</v>
      </c>
      <c r="Q15" s="299">
        <f t="shared" si="6"/>
        <v>0</v>
      </c>
      <c r="R15" s="300">
        <f t="shared" si="7"/>
        <v>0</v>
      </c>
    </row>
    <row r="16" spans="1:18" ht="15">
      <c r="A16" s="490"/>
      <c r="B16" s="210" t="s">
        <v>91</v>
      </c>
      <c r="C16" s="43" t="s">
        <v>12</v>
      </c>
      <c r="D16" s="115">
        <f>GİYC!D13</f>
        <v>1</v>
      </c>
      <c r="E16" s="102">
        <f>E14*0.35</f>
        <v>0.35</v>
      </c>
      <c r="F16" s="105">
        <f t="shared" si="0"/>
        <v>0.35</v>
      </c>
      <c r="G16" s="114">
        <f>IF(GİYC!E13&lt;GİYC!D13,GİYC!E13,GİYC!D13)</f>
        <v>0</v>
      </c>
      <c r="H16" s="118">
        <f>IF(IF(GİYC!G13&gt;GİYC!D13,(GİYC!D13-GİYC!E13),GİYC!F30)&lt;0,0,IF(GİYC!G13&gt;GİYC!D13,(GİYC!D13-GİYC!E13),GİYC!F13))</f>
        <v>0</v>
      </c>
      <c r="I16" s="119">
        <f>IF(GİYC!G13&lt;GİYC!D13,GİYC!G13,GİYC!D13)</f>
        <v>0</v>
      </c>
      <c r="J16" s="329">
        <f t="shared" si="1"/>
        <v>1</v>
      </c>
      <c r="K16" s="120">
        <f t="shared" si="2"/>
        <v>0</v>
      </c>
      <c r="L16" s="121">
        <f t="shared" si="3"/>
        <v>0</v>
      </c>
      <c r="M16" s="121">
        <f t="shared" si="4"/>
        <v>0</v>
      </c>
      <c r="N16" s="112">
        <f t="shared" si="5"/>
        <v>0.35</v>
      </c>
      <c r="O16" s="298">
        <f>GİYC!I13</f>
        <v>0</v>
      </c>
      <c r="P16" s="299">
        <f>GİYC!J13</f>
        <v>0</v>
      </c>
      <c r="Q16" s="299">
        <f t="shared" si="6"/>
        <v>0</v>
      </c>
      <c r="R16" s="300">
        <f t="shared" si="7"/>
        <v>0</v>
      </c>
    </row>
    <row r="17" spans="1:18" ht="15">
      <c r="A17" s="490"/>
      <c r="B17" s="211" t="s">
        <v>92</v>
      </c>
      <c r="C17" s="43" t="s">
        <v>12</v>
      </c>
      <c r="D17" s="115">
        <f>GİYC!D14</f>
        <v>1</v>
      </c>
      <c r="E17" s="102">
        <f>E14*0.3</f>
        <v>0.3</v>
      </c>
      <c r="F17" s="105">
        <f t="shared" si="0"/>
        <v>0.3</v>
      </c>
      <c r="G17" s="114">
        <f>IF(GİYC!E14&lt;GİYC!D14,GİYC!E14,GİYC!D14)</f>
        <v>0</v>
      </c>
      <c r="H17" s="118">
        <f>IF(IF(GİYC!G14&gt;GİYC!D14,(GİYC!D14-GİYC!E14),GİYC!F31)&lt;0,0,IF(GİYC!G14&gt;GİYC!D14,(GİYC!D14-GİYC!E14),GİYC!F14))</f>
        <v>0</v>
      </c>
      <c r="I17" s="119">
        <f>IF(GİYC!G14&lt;GİYC!D14,GİYC!G14,GİYC!D14)</f>
        <v>0</v>
      </c>
      <c r="J17" s="329">
        <f t="shared" si="1"/>
        <v>1</v>
      </c>
      <c r="K17" s="120">
        <f t="shared" si="2"/>
        <v>0</v>
      </c>
      <c r="L17" s="121">
        <f t="shared" si="3"/>
        <v>0</v>
      </c>
      <c r="M17" s="121">
        <f t="shared" si="4"/>
        <v>0</v>
      </c>
      <c r="N17" s="112">
        <f t="shared" si="5"/>
        <v>0.3</v>
      </c>
      <c r="O17" s="298">
        <f>GİYC!I14</f>
        <v>0</v>
      </c>
      <c r="P17" s="299">
        <f>GİYC!J14</f>
        <v>0</v>
      </c>
      <c r="Q17" s="299">
        <f t="shared" si="6"/>
        <v>0</v>
      </c>
      <c r="R17" s="300">
        <f t="shared" si="7"/>
        <v>0</v>
      </c>
    </row>
    <row r="18" spans="1:18" ht="15">
      <c r="A18" s="490"/>
      <c r="B18" s="211" t="s">
        <v>93</v>
      </c>
      <c r="C18" s="43" t="s">
        <v>12</v>
      </c>
      <c r="D18" s="115">
        <f>GİYC!D15</f>
        <v>1</v>
      </c>
      <c r="E18" s="102">
        <f>E14*0.1</f>
        <v>0.1</v>
      </c>
      <c r="F18" s="105">
        <f t="shared" si="0"/>
        <v>0.1</v>
      </c>
      <c r="G18" s="114">
        <f>IF(GİYC!E15&lt;GİYC!D15,GİYC!E15,GİYC!D15)</f>
        <v>0</v>
      </c>
      <c r="H18" s="118">
        <f>IF(IF(GİYC!G15&gt;GİYC!D15,(GİYC!D15-GİYC!E15),GİYC!F32)&lt;0,0,IF(GİYC!G15&gt;GİYC!D15,(GİYC!D15-GİYC!E15),GİYC!F15))</f>
        <v>0</v>
      </c>
      <c r="I18" s="119">
        <f>IF(GİYC!G15&lt;GİYC!D15,GİYC!G15,GİYC!D15)</f>
        <v>0</v>
      </c>
      <c r="J18" s="329">
        <f t="shared" si="1"/>
        <v>1</v>
      </c>
      <c r="K18" s="120">
        <f t="shared" si="2"/>
        <v>0</v>
      </c>
      <c r="L18" s="121">
        <f t="shared" si="3"/>
        <v>0</v>
      </c>
      <c r="M18" s="121">
        <f t="shared" si="4"/>
        <v>0</v>
      </c>
      <c r="N18" s="112">
        <f t="shared" si="5"/>
        <v>0.1</v>
      </c>
      <c r="O18" s="298">
        <f>GİYC!I15</f>
        <v>0</v>
      </c>
      <c r="P18" s="299">
        <f>GİYC!J15</f>
        <v>0</v>
      </c>
      <c r="Q18" s="299">
        <f t="shared" si="6"/>
        <v>0</v>
      </c>
      <c r="R18" s="300">
        <f t="shared" si="7"/>
        <v>0</v>
      </c>
    </row>
    <row r="19" spans="1:18" ht="15.75" thickBot="1">
      <c r="A19" s="491"/>
      <c r="B19" s="212" t="s">
        <v>89</v>
      </c>
      <c r="C19" s="43" t="s">
        <v>12</v>
      </c>
      <c r="D19" s="117">
        <f>GİYC!D16</f>
        <v>1</v>
      </c>
      <c r="E19" s="103">
        <f>E14*0.1</f>
        <v>0.1</v>
      </c>
      <c r="F19" s="105">
        <f t="shared" si="0"/>
        <v>0.1</v>
      </c>
      <c r="G19" s="114">
        <f>IF(GİYC!E16&lt;GİYC!D16,GİYC!E16,GİYC!D16)</f>
        <v>0</v>
      </c>
      <c r="H19" s="118">
        <f>IF(IF(GİYC!G16&gt;GİYC!D16,(GİYC!D16-GİYC!E16),GİYC!F33)&lt;0,0,IF(GİYC!G16&gt;GİYC!D16,(GİYC!D16-GİYC!E16),GİYC!F16))</f>
        <v>0</v>
      </c>
      <c r="I19" s="119">
        <f>IF(GİYC!G16&lt;GİYC!D16,GİYC!G16,GİYC!D16)</f>
        <v>0</v>
      </c>
      <c r="J19" s="329">
        <f t="shared" si="1"/>
        <v>1</v>
      </c>
      <c r="K19" s="120">
        <f t="shared" si="2"/>
        <v>0</v>
      </c>
      <c r="L19" s="121">
        <f t="shared" si="3"/>
        <v>0</v>
      </c>
      <c r="M19" s="121">
        <f t="shared" si="4"/>
        <v>0</v>
      </c>
      <c r="N19" s="112">
        <f t="shared" si="5"/>
        <v>0.1</v>
      </c>
      <c r="O19" s="298">
        <f>GİYC!I16</f>
        <v>0</v>
      </c>
      <c r="P19" s="299">
        <f>GİYC!J16</f>
        <v>0</v>
      </c>
      <c r="Q19" s="299">
        <f t="shared" si="6"/>
        <v>0</v>
      </c>
      <c r="R19" s="300">
        <f t="shared" si="7"/>
        <v>0</v>
      </c>
    </row>
    <row r="20" spans="1:18" ht="15.75" thickBot="1">
      <c r="A20" s="489">
        <v>3</v>
      </c>
      <c r="B20" s="35" t="s">
        <v>72</v>
      </c>
      <c r="C20" s="42" t="s">
        <v>11</v>
      </c>
      <c r="D20" s="310">
        <f>GİYC!D17</f>
        <v>1</v>
      </c>
      <c r="E20" s="305">
        <v>1</v>
      </c>
      <c r="F20" s="311">
        <f t="shared" si="0"/>
        <v>1</v>
      </c>
      <c r="G20" s="315"/>
      <c r="H20" s="315"/>
      <c r="I20" s="317"/>
      <c r="J20" s="318"/>
      <c r="K20" s="319"/>
      <c r="L20" s="320"/>
      <c r="M20" s="320"/>
      <c r="N20" s="321"/>
      <c r="O20" s="322"/>
      <c r="P20" s="323"/>
      <c r="Q20" s="323"/>
      <c r="R20" s="324"/>
    </row>
    <row r="21" spans="1:18" ht="15">
      <c r="A21" s="490"/>
      <c r="B21" s="209" t="s">
        <v>90</v>
      </c>
      <c r="C21" s="43" t="s">
        <v>12</v>
      </c>
      <c r="D21" s="115">
        <f>GİYC!D18</f>
        <v>1</v>
      </c>
      <c r="E21" s="102">
        <f>E20*0.15</f>
        <v>0.15</v>
      </c>
      <c r="F21" s="105">
        <f t="shared" si="0"/>
        <v>0.15</v>
      </c>
      <c r="G21" s="114">
        <f>IF(GİYC!E18&lt;GİYC!D18,GİYC!E18,GİYC!D18)</f>
        <v>0</v>
      </c>
      <c r="H21" s="118">
        <f>IF(IF(GİYC!G18&gt;GİYC!D18,(GİYC!D18-GİYC!E18),GİYC!F35)&lt;0,0,IF(GİYC!G18&gt;GİYC!D18,(GİYC!D18-GİYC!E18),GİYC!F18))</f>
        <v>0</v>
      </c>
      <c r="I21" s="119">
        <f>IF(GİYC!G18&lt;GİYC!D18,GİYC!G18,GİYC!D18)</f>
        <v>0</v>
      </c>
      <c r="J21" s="329">
        <f t="shared" si="1"/>
        <v>1</v>
      </c>
      <c r="K21" s="120">
        <f t="shared" si="2"/>
        <v>0</v>
      </c>
      <c r="L21" s="121">
        <f t="shared" si="3"/>
        <v>0</v>
      </c>
      <c r="M21" s="121">
        <f t="shared" si="4"/>
        <v>0</v>
      </c>
      <c r="N21" s="112">
        <f t="shared" si="5"/>
        <v>0.15</v>
      </c>
      <c r="O21" s="298">
        <f>GİYC!I18</f>
        <v>0</v>
      </c>
      <c r="P21" s="299">
        <f>GİYC!J18</f>
        <v>0</v>
      </c>
      <c r="Q21" s="299">
        <f t="shared" si="6"/>
        <v>0</v>
      </c>
      <c r="R21" s="300">
        <f t="shared" si="7"/>
        <v>0</v>
      </c>
    </row>
    <row r="22" spans="1:18" ht="15">
      <c r="A22" s="490"/>
      <c r="B22" s="210" t="s">
        <v>91</v>
      </c>
      <c r="C22" s="43" t="s">
        <v>12</v>
      </c>
      <c r="D22" s="115">
        <f>GİYC!D19</f>
        <v>1</v>
      </c>
      <c r="E22" s="102">
        <f>E20*0.35</f>
        <v>0.35</v>
      </c>
      <c r="F22" s="105">
        <f t="shared" si="0"/>
        <v>0.35</v>
      </c>
      <c r="G22" s="114">
        <f>IF(GİYC!E19&lt;GİYC!D19,GİYC!E19,GİYC!D19)</f>
        <v>0</v>
      </c>
      <c r="H22" s="118">
        <f>IF(IF(GİYC!G19&gt;GİYC!D19,(GİYC!D19-GİYC!E19),GİYC!F36)&lt;0,0,IF(GİYC!G19&gt;GİYC!D19,(GİYC!D19-GİYC!E19),GİYC!F19))</f>
        <v>0</v>
      </c>
      <c r="I22" s="119">
        <f>IF(GİYC!G19&lt;GİYC!D19,GİYC!G19,GİYC!D19)</f>
        <v>0</v>
      </c>
      <c r="J22" s="329">
        <f t="shared" si="1"/>
        <v>1</v>
      </c>
      <c r="K22" s="120">
        <f t="shared" si="2"/>
        <v>0</v>
      </c>
      <c r="L22" s="121">
        <f t="shared" si="3"/>
        <v>0</v>
      </c>
      <c r="M22" s="121">
        <f t="shared" si="4"/>
        <v>0</v>
      </c>
      <c r="N22" s="112">
        <f t="shared" si="5"/>
        <v>0.35</v>
      </c>
      <c r="O22" s="298">
        <f>GİYC!I19</f>
        <v>0</v>
      </c>
      <c r="P22" s="299">
        <f>GİYC!J19</f>
        <v>0</v>
      </c>
      <c r="Q22" s="299">
        <f t="shared" si="6"/>
        <v>0</v>
      </c>
      <c r="R22" s="300">
        <f t="shared" si="7"/>
        <v>0</v>
      </c>
    </row>
    <row r="23" spans="1:18" ht="15">
      <c r="A23" s="490"/>
      <c r="B23" s="211" t="s">
        <v>92</v>
      </c>
      <c r="C23" s="43" t="s">
        <v>12</v>
      </c>
      <c r="D23" s="115">
        <f>GİYC!D20</f>
        <v>1</v>
      </c>
      <c r="E23" s="102">
        <f>E20*0.3</f>
        <v>0.3</v>
      </c>
      <c r="F23" s="105">
        <f t="shared" si="0"/>
        <v>0.3</v>
      </c>
      <c r="G23" s="114">
        <f>IF(GİYC!E20&lt;GİYC!D20,GİYC!E20,GİYC!D20)</f>
        <v>0</v>
      </c>
      <c r="H23" s="118">
        <f>IF(IF(GİYC!G20&gt;GİYC!D20,(GİYC!D20-GİYC!E20),GİYC!F37)&lt;0,0,IF(GİYC!G20&gt;GİYC!D20,(GİYC!D20-GİYC!E20),GİYC!F20))</f>
        <v>0</v>
      </c>
      <c r="I23" s="119">
        <f>IF(GİYC!G20&lt;GİYC!D20,GİYC!G20,GİYC!D20)</f>
        <v>0</v>
      </c>
      <c r="J23" s="329">
        <f t="shared" si="1"/>
        <v>1</v>
      </c>
      <c r="K23" s="120">
        <f t="shared" si="2"/>
        <v>0</v>
      </c>
      <c r="L23" s="121">
        <f t="shared" si="3"/>
        <v>0</v>
      </c>
      <c r="M23" s="121">
        <f t="shared" si="4"/>
        <v>0</v>
      </c>
      <c r="N23" s="112">
        <f t="shared" si="5"/>
        <v>0.3</v>
      </c>
      <c r="O23" s="298">
        <f>GİYC!I20</f>
        <v>0</v>
      </c>
      <c r="P23" s="299">
        <f>GİYC!J20</f>
        <v>0</v>
      </c>
      <c r="Q23" s="299">
        <f t="shared" si="6"/>
        <v>0</v>
      </c>
      <c r="R23" s="300">
        <f t="shared" si="7"/>
        <v>0</v>
      </c>
    </row>
    <row r="24" spans="1:18" ht="15">
      <c r="A24" s="490"/>
      <c r="B24" s="211" t="s">
        <v>93</v>
      </c>
      <c r="C24" s="43" t="s">
        <v>12</v>
      </c>
      <c r="D24" s="115">
        <f>GİYC!D21</f>
        <v>1</v>
      </c>
      <c r="E24" s="102">
        <f>E20*0.1</f>
        <v>0.1</v>
      </c>
      <c r="F24" s="105">
        <f t="shared" si="0"/>
        <v>0.1</v>
      </c>
      <c r="G24" s="114">
        <f>IF(GİYC!E21&lt;GİYC!D21,GİYC!E21,GİYC!D21)</f>
        <v>0</v>
      </c>
      <c r="H24" s="118">
        <f>IF(IF(GİYC!G21&gt;GİYC!D21,(GİYC!D21-GİYC!E21),GİYC!F38)&lt;0,0,IF(GİYC!G21&gt;GİYC!D21,(GİYC!D21-GİYC!E21),GİYC!F21))</f>
        <v>0</v>
      </c>
      <c r="I24" s="119">
        <f>IF(GİYC!G21&lt;GİYC!D21,GİYC!G21,GİYC!D21)</f>
        <v>0</v>
      </c>
      <c r="J24" s="329">
        <f t="shared" si="1"/>
        <v>1</v>
      </c>
      <c r="K24" s="120">
        <f t="shared" si="2"/>
        <v>0</v>
      </c>
      <c r="L24" s="121">
        <f t="shared" si="3"/>
        <v>0</v>
      </c>
      <c r="M24" s="121">
        <f t="shared" si="4"/>
        <v>0</v>
      </c>
      <c r="N24" s="112">
        <f t="shared" si="5"/>
        <v>0.1</v>
      </c>
      <c r="O24" s="298">
        <f>GİYC!I21</f>
        <v>0</v>
      </c>
      <c r="P24" s="299">
        <f>GİYC!J21</f>
        <v>0</v>
      </c>
      <c r="Q24" s="299">
        <f t="shared" si="6"/>
        <v>0</v>
      </c>
      <c r="R24" s="300">
        <f t="shared" si="7"/>
        <v>0</v>
      </c>
    </row>
    <row r="25" spans="1:18" ht="15.75" thickBot="1">
      <c r="A25" s="491"/>
      <c r="B25" s="212" t="s">
        <v>89</v>
      </c>
      <c r="C25" s="43" t="s">
        <v>12</v>
      </c>
      <c r="D25" s="117">
        <f>GİYC!D22</f>
        <v>1</v>
      </c>
      <c r="E25" s="103">
        <f>E20*0.1</f>
        <v>0.1</v>
      </c>
      <c r="F25" s="105">
        <f t="shared" si="0"/>
        <v>0.1</v>
      </c>
      <c r="G25" s="114">
        <f>IF(GİYC!E22&lt;GİYC!D22,GİYC!E22,GİYC!D22)</f>
        <v>0</v>
      </c>
      <c r="H25" s="118">
        <f>IF(IF(GİYC!G22&gt;GİYC!D22,(GİYC!D22-GİYC!E22),GİYC!F39)&lt;0,0,IF(GİYC!G22&gt;GİYC!D22,(GİYC!D22-GİYC!E22),GİYC!F22))</f>
        <v>0</v>
      </c>
      <c r="I25" s="119">
        <f>IF(GİYC!G22&lt;GİYC!D22,GİYC!G22,GİYC!D22)</f>
        <v>0</v>
      </c>
      <c r="J25" s="329">
        <f t="shared" si="1"/>
        <v>1</v>
      </c>
      <c r="K25" s="120">
        <f t="shared" si="2"/>
        <v>0</v>
      </c>
      <c r="L25" s="121">
        <f t="shared" si="3"/>
        <v>0</v>
      </c>
      <c r="M25" s="121">
        <f t="shared" si="4"/>
        <v>0</v>
      </c>
      <c r="N25" s="112">
        <f t="shared" si="5"/>
        <v>0.1</v>
      </c>
      <c r="O25" s="298">
        <f>GİYC!I22</f>
        <v>0</v>
      </c>
      <c r="P25" s="299">
        <f>GİYC!J22</f>
        <v>0</v>
      </c>
      <c r="Q25" s="299">
        <f t="shared" si="6"/>
        <v>0</v>
      </c>
      <c r="R25" s="300">
        <f t="shared" si="7"/>
        <v>0</v>
      </c>
    </row>
    <row r="26" spans="1:18" ht="15.75" thickBot="1">
      <c r="A26" s="489">
        <v>4</v>
      </c>
      <c r="B26" s="35" t="s">
        <v>73</v>
      </c>
      <c r="C26" s="42" t="s">
        <v>11</v>
      </c>
      <c r="D26" s="310">
        <f>GİYC!D23</f>
        <v>1</v>
      </c>
      <c r="E26" s="305">
        <v>1</v>
      </c>
      <c r="F26" s="311">
        <f t="shared" si="0"/>
        <v>1</v>
      </c>
      <c r="G26" s="315"/>
      <c r="H26" s="315"/>
      <c r="I26" s="317"/>
      <c r="J26" s="318"/>
      <c r="K26" s="319"/>
      <c r="L26" s="320"/>
      <c r="M26" s="320"/>
      <c r="N26" s="321"/>
      <c r="O26" s="322"/>
      <c r="P26" s="323"/>
      <c r="Q26" s="323"/>
      <c r="R26" s="324"/>
    </row>
    <row r="27" spans="1:18" ht="15">
      <c r="A27" s="490"/>
      <c r="B27" s="209" t="s">
        <v>90</v>
      </c>
      <c r="C27" s="43" t="s">
        <v>12</v>
      </c>
      <c r="D27" s="115">
        <f>GİYC!D24</f>
        <v>1</v>
      </c>
      <c r="E27" s="102">
        <f>E26*0.15</f>
        <v>0.15</v>
      </c>
      <c r="F27" s="105">
        <f t="shared" si="0"/>
        <v>0.15</v>
      </c>
      <c r="G27" s="114">
        <f>IF(GİYC!E24&lt;GİYC!D24,GİYC!E24,GİYC!D24)</f>
        <v>0</v>
      </c>
      <c r="H27" s="118">
        <f>IF(IF(GİYC!G24&gt;GİYC!D24,(GİYC!D24-GİYC!E24),GİYC!F41)&lt;0,0,IF(GİYC!G24&gt;GİYC!D24,(GİYC!D24-GİYC!E24),GİYC!F24))</f>
        <v>0</v>
      </c>
      <c r="I27" s="119">
        <f>IF(GİYC!G24&lt;GİYC!D24,GİYC!G24,GİYC!D24)</f>
        <v>0</v>
      </c>
      <c r="J27" s="329">
        <f t="shared" si="1"/>
        <v>1</v>
      </c>
      <c r="K27" s="120">
        <f t="shared" si="2"/>
        <v>0</v>
      </c>
      <c r="L27" s="121">
        <f t="shared" si="3"/>
        <v>0</v>
      </c>
      <c r="M27" s="121">
        <f t="shared" si="4"/>
        <v>0</v>
      </c>
      <c r="N27" s="112">
        <f t="shared" si="5"/>
        <v>0.15</v>
      </c>
      <c r="O27" s="298">
        <f>GİYC!I24</f>
        <v>0</v>
      </c>
      <c r="P27" s="299">
        <f>GİYC!J24</f>
        <v>0</v>
      </c>
      <c r="Q27" s="299">
        <f t="shared" si="6"/>
        <v>0</v>
      </c>
      <c r="R27" s="300">
        <f t="shared" si="7"/>
        <v>0</v>
      </c>
    </row>
    <row r="28" spans="1:18" ht="15">
      <c r="A28" s="490"/>
      <c r="B28" s="210" t="s">
        <v>91</v>
      </c>
      <c r="C28" s="43" t="s">
        <v>12</v>
      </c>
      <c r="D28" s="115">
        <f>GİYC!D25</f>
        <v>1</v>
      </c>
      <c r="E28" s="102">
        <f>E26*0.35</f>
        <v>0.35</v>
      </c>
      <c r="F28" s="105">
        <f t="shared" si="0"/>
        <v>0.35</v>
      </c>
      <c r="G28" s="114">
        <f>IF(GİYC!E25&lt;GİYC!D25,GİYC!E25,GİYC!D25)</f>
        <v>0</v>
      </c>
      <c r="H28" s="118">
        <f>IF(IF(GİYC!G25&gt;GİYC!D25,(GİYC!D25-GİYC!E25),GİYC!F42)&lt;0,0,IF(GİYC!G25&gt;GİYC!D25,(GİYC!D25-GİYC!E25),GİYC!F25))</f>
        <v>0</v>
      </c>
      <c r="I28" s="119">
        <f>IF(GİYC!G25&lt;GİYC!D25,GİYC!G25,GİYC!D25)</f>
        <v>0</v>
      </c>
      <c r="J28" s="329">
        <f t="shared" si="1"/>
        <v>1</v>
      </c>
      <c r="K28" s="120">
        <f t="shared" si="2"/>
        <v>0</v>
      </c>
      <c r="L28" s="121">
        <f t="shared" si="3"/>
        <v>0</v>
      </c>
      <c r="M28" s="121">
        <f t="shared" si="4"/>
        <v>0</v>
      </c>
      <c r="N28" s="112">
        <f t="shared" si="5"/>
        <v>0.35</v>
      </c>
      <c r="O28" s="298">
        <f>GİYC!I25</f>
        <v>0</v>
      </c>
      <c r="P28" s="299">
        <f>GİYC!J25</f>
        <v>0</v>
      </c>
      <c r="Q28" s="299">
        <f t="shared" si="6"/>
        <v>0</v>
      </c>
      <c r="R28" s="300">
        <f t="shared" si="7"/>
        <v>0</v>
      </c>
    </row>
    <row r="29" spans="1:18" ht="15">
      <c r="A29" s="490"/>
      <c r="B29" s="211" t="s">
        <v>92</v>
      </c>
      <c r="C29" s="43" t="s">
        <v>12</v>
      </c>
      <c r="D29" s="115">
        <f>GİYC!D26</f>
        <v>1</v>
      </c>
      <c r="E29" s="102">
        <f>E26*0.3</f>
        <v>0.3</v>
      </c>
      <c r="F29" s="105">
        <f t="shared" si="0"/>
        <v>0.3</v>
      </c>
      <c r="G29" s="114">
        <f>IF(GİYC!E26&lt;GİYC!D26,GİYC!E26,GİYC!D26)</f>
        <v>0</v>
      </c>
      <c r="H29" s="118">
        <f>IF(IF(GİYC!G26&gt;GİYC!D26,(GİYC!D26-GİYC!E26),GİYC!F43)&lt;0,0,IF(GİYC!G26&gt;GİYC!D26,(GİYC!D26-GİYC!E26),GİYC!F26))</f>
        <v>0</v>
      </c>
      <c r="I29" s="119">
        <f>IF(GİYC!G26&lt;GİYC!D26,GİYC!G26,GİYC!D26)</f>
        <v>0</v>
      </c>
      <c r="J29" s="329">
        <f t="shared" si="1"/>
        <v>1</v>
      </c>
      <c r="K29" s="120">
        <f t="shared" si="2"/>
        <v>0</v>
      </c>
      <c r="L29" s="121">
        <f t="shared" si="3"/>
        <v>0</v>
      </c>
      <c r="M29" s="121">
        <f t="shared" si="4"/>
        <v>0</v>
      </c>
      <c r="N29" s="112">
        <f t="shared" si="5"/>
        <v>0.3</v>
      </c>
      <c r="O29" s="298">
        <f>GİYC!I26</f>
        <v>0</v>
      </c>
      <c r="P29" s="299">
        <f>GİYC!J26</f>
        <v>0</v>
      </c>
      <c r="Q29" s="299">
        <f t="shared" si="6"/>
        <v>0</v>
      </c>
      <c r="R29" s="300">
        <f t="shared" si="7"/>
        <v>0</v>
      </c>
    </row>
    <row r="30" spans="1:18" ht="15">
      <c r="A30" s="490"/>
      <c r="B30" s="211" t="s">
        <v>93</v>
      </c>
      <c r="C30" s="43" t="s">
        <v>12</v>
      </c>
      <c r="D30" s="115">
        <f>GİYC!D27</f>
        <v>1</v>
      </c>
      <c r="E30" s="102">
        <f>E26*0.1</f>
        <v>0.1</v>
      </c>
      <c r="F30" s="105">
        <f t="shared" si="0"/>
        <v>0.1</v>
      </c>
      <c r="G30" s="114">
        <f>IF(GİYC!E27&lt;GİYC!D27,GİYC!E27,GİYC!D27)</f>
        <v>0</v>
      </c>
      <c r="H30" s="118">
        <f>IF(IF(GİYC!G27&gt;GİYC!D27,(GİYC!D27-GİYC!E27),GİYC!F44)&lt;0,0,IF(GİYC!G27&gt;GİYC!D27,(GİYC!D27-GİYC!E27),GİYC!F27))</f>
        <v>0</v>
      </c>
      <c r="I30" s="119">
        <f>IF(GİYC!G27&lt;GİYC!D27,GİYC!G27,GİYC!D27)</f>
        <v>0</v>
      </c>
      <c r="J30" s="329">
        <f t="shared" si="1"/>
        <v>1</v>
      </c>
      <c r="K30" s="120">
        <f t="shared" si="2"/>
        <v>0</v>
      </c>
      <c r="L30" s="121">
        <f t="shared" si="3"/>
        <v>0</v>
      </c>
      <c r="M30" s="121">
        <f t="shared" si="4"/>
        <v>0</v>
      </c>
      <c r="N30" s="112">
        <f t="shared" si="5"/>
        <v>0.1</v>
      </c>
      <c r="O30" s="298">
        <f>GİYC!I27</f>
        <v>0</v>
      </c>
      <c r="P30" s="299">
        <f>GİYC!J27</f>
        <v>0</v>
      </c>
      <c r="Q30" s="299">
        <f t="shared" si="6"/>
        <v>0</v>
      </c>
      <c r="R30" s="300">
        <f t="shared" si="7"/>
        <v>0</v>
      </c>
    </row>
    <row r="31" spans="1:18" ht="15.75" thickBot="1">
      <c r="A31" s="492"/>
      <c r="B31" s="212" t="s">
        <v>89</v>
      </c>
      <c r="C31" s="46" t="s">
        <v>12</v>
      </c>
      <c r="D31" s="115">
        <f>GİYC!D28</f>
        <v>1</v>
      </c>
      <c r="E31" s="103">
        <f>E26*0.1</f>
        <v>0.1</v>
      </c>
      <c r="F31" s="107">
        <f t="shared" si="0"/>
        <v>0.1</v>
      </c>
      <c r="G31" s="114">
        <f>IF(GİYC!E28&lt;GİYC!D28,GİYC!E28,GİYC!D28)</f>
        <v>0</v>
      </c>
      <c r="H31" s="118">
        <f>IF(IF(GİYC!G28&gt;GİYC!D28,(GİYC!D28-GİYC!E28),GİYC!F45)&lt;0,0,IF(GİYC!G28&gt;GİYC!D28,(GİYC!D28-GİYC!E28),GİYC!F28))</f>
        <v>0</v>
      </c>
      <c r="I31" s="119">
        <f>IF(GİYC!G28&lt;GİYC!D28,GİYC!G28,GİYC!D28)</f>
        <v>0</v>
      </c>
      <c r="J31" s="329">
        <f t="shared" si="1"/>
        <v>1</v>
      </c>
      <c r="K31" s="120">
        <f t="shared" si="2"/>
        <v>0</v>
      </c>
      <c r="L31" s="121">
        <f t="shared" si="3"/>
        <v>0</v>
      </c>
      <c r="M31" s="121">
        <f t="shared" si="4"/>
        <v>0</v>
      </c>
      <c r="N31" s="112">
        <f t="shared" si="5"/>
        <v>0.1</v>
      </c>
      <c r="O31" s="298">
        <f>GİYC!I28</f>
        <v>0</v>
      </c>
      <c r="P31" s="299">
        <f>GİYC!J28</f>
        <v>0</v>
      </c>
      <c r="Q31" s="299">
        <f t="shared" si="6"/>
        <v>0</v>
      </c>
      <c r="R31" s="300">
        <f t="shared" si="7"/>
        <v>0</v>
      </c>
    </row>
    <row r="32" spans="1:18" ht="16.5" thickBot="1">
      <c r="A32" s="36">
        <v>5</v>
      </c>
      <c r="B32" s="212" t="s">
        <v>274</v>
      </c>
      <c r="C32" s="47" t="s">
        <v>21</v>
      </c>
      <c r="D32" s="116">
        <f>GİYC!D29</f>
        <v>1</v>
      </c>
      <c r="E32" s="104">
        <v>1</v>
      </c>
      <c r="F32" s="108">
        <f t="shared" si="0"/>
        <v>1</v>
      </c>
      <c r="G32" s="114">
        <f>IF(GİYC!E29&lt;GİYC!D29,GİYC!E29,GİYC!D29)</f>
        <v>0</v>
      </c>
      <c r="H32" s="118">
        <f>IF(IF(GİYC!G29&gt;GİYC!D29,(GİYC!D29-GİYC!E29),GİYC!F46)&lt;0,0,IF(GİYC!G29&gt;GİYC!D29,(GİYC!D29-GİYC!E29),GİYC!F29))</f>
        <v>0</v>
      </c>
      <c r="I32" s="119">
        <f>IF(GİYC!G29&lt;GİYC!D29,GİYC!G29,GİYC!D29)</f>
        <v>0</v>
      </c>
      <c r="J32" s="329">
        <f t="shared" si="1"/>
        <v>1</v>
      </c>
      <c r="K32" s="120">
        <f t="shared" si="2"/>
        <v>0</v>
      </c>
      <c r="L32" s="121">
        <f t="shared" si="3"/>
        <v>0</v>
      </c>
      <c r="M32" s="121">
        <f t="shared" si="4"/>
        <v>0</v>
      </c>
      <c r="N32" s="112">
        <f t="shared" si="5"/>
        <v>1</v>
      </c>
      <c r="O32" s="298">
        <f>GİYC!I29</f>
        <v>0</v>
      </c>
      <c r="P32" s="299">
        <f>GİYC!J29</f>
        <v>0</v>
      </c>
      <c r="Q32" s="299">
        <f t="shared" si="6"/>
        <v>0</v>
      </c>
      <c r="R32" s="300">
        <f t="shared" si="7"/>
        <v>0</v>
      </c>
    </row>
    <row r="33" spans="1:18" ht="16.5" thickBot="1">
      <c r="A33" s="37">
        <v>6</v>
      </c>
      <c r="B33" s="212" t="s">
        <v>275</v>
      </c>
      <c r="C33" s="48" t="s">
        <v>291</v>
      </c>
      <c r="D33" s="116">
        <f>GİYC!D30</f>
        <v>1</v>
      </c>
      <c r="E33" s="104">
        <v>1</v>
      </c>
      <c r="F33" s="108">
        <f t="shared" si="0"/>
        <v>1</v>
      </c>
      <c r="G33" s="114">
        <f>IF(GİYC!E30&lt;GİYC!D30,GİYC!E30,GİYC!D30)</f>
        <v>0</v>
      </c>
      <c r="H33" s="118">
        <f>IF(IF(GİYC!G30&gt;GİYC!D30,(GİYC!D30-GİYC!E30),GİYC!F47)&lt;0,0,IF(GİYC!G30&gt;GİYC!D30,(GİYC!D30-GİYC!E30),GİYC!F30))</f>
        <v>0</v>
      </c>
      <c r="I33" s="119">
        <f>IF(GİYC!G30&lt;GİYC!D30,GİYC!G30,GİYC!D30)</f>
        <v>0</v>
      </c>
      <c r="J33" s="329">
        <f t="shared" si="1"/>
        <v>1</v>
      </c>
      <c r="K33" s="120">
        <f t="shared" si="2"/>
        <v>0</v>
      </c>
      <c r="L33" s="121">
        <f t="shared" si="3"/>
        <v>0</v>
      </c>
      <c r="M33" s="121">
        <f t="shared" si="4"/>
        <v>0</v>
      </c>
      <c r="N33" s="112">
        <f t="shared" si="5"/>
        <v>1</v>
      </c>
      <c r="O33" s="298">
        <f>GİYC!I30</f>
        <v>0</v>
      </c>
      <c r="P33" s="299">
        <f>GİYC!J30</f>
        <v>0</v>
      </c>
      <c r="Q33" s="299">
        <f t="shared" si="6"/>
        <v>0</v>
      </c>
      <c r="R33" s="300">
        <f t="shared" si="7"/>
        <v>0</v>
      </c>
    </row>
    <row r="34" spans="1:18" ht="16.5" thickBot="1">
      <c r="A34" s="36">
        <v>7</v>
      </c>
      <c r="B34" s="212" t="s">
        <v>276</v>
      </c>
      <c r="C34" s="48" t="s">
        <v>291</v>
      </c>
      <c r="D34" s="116">
        <f>GİYC!D31</f>
        <v>1</v>
      </c>
      <c r="E34" s="104">
        <v>1</v>
      </c>
      <c r="F34" s="108">
        <f t="shared" si="0"/>
        <v>1</v>
      </c>
      <c r="G34" s="114">
        <f>IF(GİYC!E31&lt;GİYC!D31,GİYC!E31,GİYC!D31)</f>
        <v>0</v>
      </c>
      <c r="H34" s="118">
        <f>IF(IF(GİYC!G31&gt;GİYC!D31,(GİYC!D31-GİYC!E31),GİYC!F48)&lt;0,0,IF(GİYC!G31&gt;GİYC!D31,(GİYC!D31-GİYC!E31),GİYC!F31))</f>
        <v>0</v>
      </c>
      <c r="I34" s="119">
        <f>IF(GİYC!G31&lt;GİYC!D31,GİYC!G31,GİYC!D31)</f>
        <v>0</v>
      </c>
      <c r="J34" s="329">
        <f t="shared" si="1"/>
        <v>1</v>
      </c>
      <c r="K34" s="120">
        <f t="shared" si="2"/>
        <v>0</v>
      </c>
      <c r="L34" s="121">
        <f t="shared" si="3"/>
        <v>0</v>
      </c>
      <c r="M34" s="121">
        <f t="shared" si="4"/>
        <v>0</v>
      </c>
      <c r="N34" s="112">
        <f t="shared" si="5"/>
        <v>1</v>
      </c>
      <c r="O34" s="298">
        <f>GİYC!I31</f>
        <v>0</v>
      </c>
      <c r="P34" s="299">
        <f>GİYC!J31</f>
        <v>0</v>
      </c>
      <c r="Q34" s="299">
        <f t="shared" si="6"/>
        <v>0</v>
      </c>
      <c r="R34" s="300">
        <f t="shared" si="7"/>
        <v>0</v>
      </c>
    </row>
    <row r="35" spans="1:18" ht="16.5" thickBot="1">
      <c r="A35" s="37">
        <v>8</v>
      </c>
      <c r="B35" s="212" t="s">
        <v>277</v>
      </c>
      <c r="C35" s="48" t="s">
        <v>291</v>
      </c>
      <c r="D35" s="116">
        <f>GİYC!D32</f>
        <v>1</v>
      </c>
      <c r="E35" s="104">
        <v>1</v>
      </c>
      <c r="F35" s="108">
        <f t="shared" si="0"/>
        <v>1</v>
      </c>
      <c r="G35" s="114">
        <f>IF(GİYC!E32&lt;GİYC!D32,GİYC!E32,GİYC!D32)</f>
        <v>0</v>
      </c>
      <c r="H35" s="118">
        <f>IF(IF(GİYC!G32&gt;GİYC!D32,(GİYC!D32-GİYC!E32),GİYC!F49)&lt;0,0,IF(GİYC!G32&gt;GİYC!D32,(GİYC!D32-GİYC!E32),GİYC!F32))</f>
        <v>0</v>
      </c>
      <c r="I35" s="119">
        <f>IF(GİYC!G32&lt;GİYC!D32,GİYC!G32,GİYC!D32)</f>
        <v>0</v>
      </c>
      <c r="J35" s="329">
        <f t="shared" si="1"/>
        <v>1</v>
      </c>
      <c r="K35" s="120">
        <f t="shared" si="2"/>
        <v>0</v>
      </c>
      <c r="L35" s="121">
        <f t="shared" si="3"/>
        <v>0</v>
      </c>
      <c r="M35" s="121">
        <f t="shared" si="4"/>
        <v>0</v>
      </c>
      <c r="N35" s="112">
        <f t="shared" si="5"/>
        <v>1</v>
      </c>
      <c r="O35" s="298">
        <f>GİYC!I32</f>
        <v>0</v>
      </c>
      <c r="P35" s="299">
        <f>GİYC!J32</f>
        <v>0</v>
      </c>
      <c r="Q35" s="299">
        <f t="shared" si="6"/>
        <v>0</v>
      </c>
      <c r="R35" s="300">
        <f t="shared" si="7"/>
        <v>0</v>
      </c>
    </row>
    <row r="36" spans="1:18" ht="16.5" thickBot="1">
      <c r="A36" s="36">
        <v>9</v>
      </c>
      <c r="B36" s="212" t="s">
        <v>278</v>
      </c>
      <c r="C36" s="48" t="s">
        <v>291</v>
      </c>
      <c r="D36" s="116">
        <f>GİYC!D33</f>
        <v>1</v>
      </c>
      <c r="E36" s="104">
        <v>1</v>
      </c>
      <c r="F36" s="108">
        <f t="shared" si="0"/>
        <v>1</v>
      </c>
      <c r="G36" s="114">
        <f>IF(GİYC!E33&lt;GİYC!D33,GİYC!E33,GİYC!D33)</f>
        <v>0</v>
      </c>
      <c r="H36" s="118">
        <f>IF(IF(GİYC!G33&gt;GİYC!D33,(GİYC!D33-GİYC!E33),GİYC!F50)&lt;0,0,IF(GİYC!G33&gt;GİYC!D33,(GİYC!D33-GİYC!E33),GİYC!F33))</f>
        <v>0</v>
      </c>
      <c r="I36" s="119">
        <f>IF(GİYC!G33&lt;GİYC!D33,GİYC!G33,GİYC!D33)</f>
        <v>0</v>
      </c>
      <c r="J36" s="329">
        <f t="shared" si="1"/>
        <v>1</v>
      </c>
      <c r="K36" s="120">
        <f t="shared" si="2"/>
        <v>0</v>
      </c>
      <c r="L36" s="121">
        <f t="shared" si="3"/>
        <v>0</v>
      </c>
      <c r="M36" s="121">
        <f t="shared" si="4"/>
        <v>0</v>
      </c>
      <c r="N36" s="112">
        <f t="shared" si="5"/>
        <v>1</v>
      </c>
      <c r="O36" s="298">
        <f>GİYC!I33</f>
        <v>0</v>
      </c>
      <c r="P36" s="299">
        <f>GİYC!J33</f>
        <v>0</v>
      </c>
      <c r="Q36" s="299">
        <f t="shared" si="6"/>
        <v>0</v>
      </c>
      <c r="R36" s="300">
        <f t="shared" si="7"/>
        <v>0</v>
      </c>
    </row>
    <row r="37" spans="1:18" ht="16.5" thickBot="1">
      <c r="A37" s="37">
        <v>10</v>
      </c>
      <c r="B37" s="212" t="s">
        <v>279</v>
      </c>
      <c r="C37" s="48" t="s">
        <v>291</v>
      </c>
      <c r="D37" s="116">
        <f>GİYC!D34</f>
        <v>1</v>
      </c>
      <c r="E37" s="104">
        <v>1</v>
      </c>
      <c r="F37" s="108">
        <f t="shared" si="0"/>
        <v>1</v>
      </c>
      <c r="G37" s="114">
        <f>IF(GİYC!E34&lt;GİYC!D34,GİYC!E34,GİYC!D34)</f>
        <v>0</v>
      </c>
      <c r="H37" s="118">
        <f>IF(IF(GİYC!G34&gt;GİYC!D34,(GİYC!D34-GİYC!E34),GİYC!F51)&lt;0,0,IF(GİYC!G34&gt;GİYC!D34,(GİYC!D34-GİYC!E34),GİYC!F34))</f>
        <v>0</v>
      </c>
      <c r="I37" s="119">
        <f>IF(GİYC!G34&lt;GİYC!D34,GİYC!G34,GİYC!D34)</f>
        <v>0</v>
      </c>
      <c r="J37" s="329">
        <f t="shared" si="1"/>
        <v>1</v>
      </c>
      <c r="K37" s="120">
        <f t="shared" si="2"/>
        <v>0</v>
      </c>
      <c r="L37" s="121">
        <f t="shared" si="3"/>
        <v>0</v>
      </c>
      <c r="M37" s="121">
        <f t="shared" si="4"/>
        <v>0</v>
      </c>
      <c r="N37" s="112">
        <f t="shared" si="5"/>
        <v>1</v>
      </c>
      <c r="O37" s="298">
        <f>GİYC!I34</f>
        <v>0</v>
      </c>
      <c r="P37" s="299">
        <f>GİYC!J34</f>
        <v>0</v>
      </c>
      <c r="Q37" s="299">
        <f t="shared" si="6"/>
        <v>0</v>
      </c>
      <c r="R37" s="300">
        <f t="shared" si="7"/>
        <v>0</v>
      </c>
    </row>
    <row r="38" spans="1:18" ht="16.5" thickBot="1">
      <c r="A38" s="36">
        <v>11</v>
      </c>
      <c r="B38" s="212" t="s">
        <v>280</v>
      </c>
      <c r="C38" s="325" t="s">
        <v>291</v>
      </c>
      <c r="D38" s="326">
        <f>GİYC!D35</f>
        <v>1</v>
      </c>
      <c r="E38" s="327">
        <v>1</v>
      </c>
      <c r="F38" s="328">
        <f t="shared" si="0"/>
        <v>1</v>
      </c>
      <c r="G38" s="114">
        <f>IF(GİYC!E35&lt;GİYC!D35,GİYC!E35,GİYC!D35)</f>
        <v>0</v>
      </c>
      <c r="H38" s="118">
        <f>IF(IF(GİYC!G35&gt;GİYC!D35,(GİYC!D35-GİYC!E35),GİYC!F52)&lt;0,0,IF(GİYC!G35&gt;GİYC!D35,(GİYC!D35-GİYC!E35),GİYC!F35))</f>
        <v>0</v>
      </c>
      <c r="I38" s="119">
        <f>IF(GİYC!G35&lt;GİYC!D35,GİYC!G35,GİYC!D35)</f>
        <v>0</v>
      </c>
      <c r="J38" s="329">
        <f t="shared" si="1"/>
        <v>1</v>
      </c>
      <c r="K38" s="120">
        <f t="shared" si="2"/>
        <v>0</v>
      </c>
      <c r="L38" s="121">
        <f t="shared" si="3"/>
        <v>0</v>
      </c>
      <c r="M38" s="121">
        <f t="shared" si="4"/>
        <v>0</v>
      </c>
      <c r="N38" s="112">
        <f t="shared" si="5"/>
        <v>1</v>
      </c>
      <c r="O38" s="330">
        <f>GİYC!I35</f>
        <v>0</v>
      </c>
      <c r="P38" s="331">
        <f>GİYC!J35</f>
        <v>0</v>
      </c>
      <c r="Q38" s="331">
        <f t="shared" si="6"/>
        <v>0</v>
      </c>
      <c r="R38" s="332">
        <f t="shared" si="7"/>
        <v>0</v>
      </c>
    </row>
    <row r="39" spans="1:18" ht="29.25" thickBot="1">
      <c r="A39" s="37">
        <v>12</v>
      </c>
      <c r="B39" s="212" t="s">
        <v>281</v>
      </c>
      <c r="C39" s="325" t="s">
        <v>291</v>
      </c>
      <c r="D39" s="326">
        <f>GİYC!D36</f>
        <v>1</v>
      </c>
      <c r="E39" s="327">
        <v>1</v>
      </c>
      <c r="F39" s="328">
        <f t="shared" si="0"/>
        <v>1</v>
      </c>
      <c r="G39" s="114">
        <f>IF(GİYC!E36&lt;GİYC!D36,GİYC!E36,GİYC!D36)</f>
        <v>0</v>
      </c>
      <c r="H39" s="118">
        <f>IF(IF(GİYC!G36&gt;GİYC!D36,(GİYC!D36-GİYC!E36),GİYC!F53)&lt;0,0,IF(GİYC!G36&gt;GİYC!D36,(GİYC!D36-GİYC!E36),GİYC!F36))</f>
        <v>0</v>
      </c>
      <c r="I39" s="119">
        <f>IF(GİYC!G36&lt;GİYC!D36,GİYC!G36,GİYC!D36)</f>
        <v>0</v>
      </c>
      <c r="J39" s="329">
        <f t="shared" si="1"/>
        <v>1</v>
      </c>
      <c r="K39" s="120">
        <f t="shared" si="2"/>
        <v>0</v>
      </c>
      <c r="L39" s="121">
        <f t="shared" si="3"/>
        <v>0</v>
      </c>
      <c r="M39" s="121">
        <f t="shared" si="4"/>
        <v>0</v>
      </c>
      <c r="N39" s="112">
        <f t="shared" si="5"/>
        <v>1</v>
      </c>
      <c r="O39" s="330">
        <f>GİYC!I36</f>
        <v>0</v>
      </c>
      <c r="P39" s="331">
        <f>GİYC!J36</f>
        <v>0</v>
      </c>
      <c r="Q39" s="331">
        <f t="shared" si="6"/>
        <v>0</v>
      </c>
      <c r="R39" s="332">
        <f t="shared" si="7"/>
        <v>0</v>
      </c>
    </row>
    <row r="40" spans="1:18" ht="16.5" thickBot="1">
      <c r="A40" s="36">
        <v>13</v>
      </c>
      <c r="B40" s="212" t="s">
        <v>282</v>
      </c>
      <c r="C40" s="325" t="s">
        <v>291</v>
      </c>
      <c r="D40" s="326">
        <f>GİYC!D37</f>
        <v>1</v>
      </c>
      <c r="E40" s="327">
        <v>1</v>
      </c>
      <c r="F40" s="328">
        <f t="shared" si="0"/>
        <v>1</v>
      </c>
      <c r="G40" s="114">
        <f>IF(GİYC!E37&lt;GİYC!D37,GİYC!E37,GİYC!D37)</f>
        <v>0</v>
      </c>
      <c r="H40" s="118">
        <f>IF(IF(GİYC!G37&gt;GİYC!D37,(GİYC!D37-GİYC!E37),GİYC!F54)&lt;0,0,IF(GİYC!G37&gt;GİYC!D37,(GİYC!D37-GİYC!E37),GİYC!F37))</f>
        <v>0</v>
      </c>
      <c r="I40" s="119">
        <f>IF(GİYC!G37&lt;GİYC!D37,GİYC!G37,GİYC!D37)</f>
        <v>0</v>
      </c>
      <c r="J40" s="329">
        <f t="shared" si="1"/>
        <v>1</v>
      </c>
      <c r="K40" s="120">
        <f t="shared" si="2"/>
        <v>0</v>
      </c>
      <c r="L40" s="121">
        <f t="shared" si="3"/>
        <v>0</v>
      </c>
      <c r="M40" s="121">
        <f t="shared" si="4"/>
        <v>0</v>
      </c>
      <c r="N40" s="112">
        <f t="shared" si="5"/>
        <v>1</v>
      </c>
      <c r="O40" s="330">
        <f>GİYC!I37</f>
        <v>0</v>
      </c>
      <c r="P40" s="331">
        <f>GİYC!J37</f>
        <v>0</v>
      </c>
      <c r="Q40" s="331">
        <f t="shared" si="6"/>
        <v>0</v>
      </c>
      <c r="R40" s="332">
        <f t="shared" si="7"/>
        <v>0</v>
      </c>
    </row>
    <row r="41" spans="1:18" ht="16.5" thickBot="1">
      <c r="A41" s="37">
        <v>14</v>
      </c>
      <c r="B41" s="212" t="s">
        <v>283</v>
      </c>
      <c r="C41" s="325" t="s">
        <v>291</v>
      </c>
      <c r="D41" s="333">
        <f>GİYC!D38</f>
        <v>1</v>
      </c>
      <c r="E41" s="327">
        <v>1</v>
      </c>
      <c r="F41" s="328">
        <f t="shared" si="0"/>
        <v>1</v>
      </c>
      <c r="G41" s="114">
        <f>IF(GİYC!E38&lt;GİYC!D38,GİYC!E38,GİYC!D38)</f>
        <v>0</v>
      </c>
      <c r="H41" s="118">
        <f>IF(IF(GİYC!G38&gt;GİYC!D38,(GİYC!D38-GİYC!E38),GİYC!F55)&lt;0,0,IF(GİYC!G38&gt;GİYC!D38,(GİYC!D38-GİYC!E38),GİYC!F38))</f>
        <v>0</v>
      </c>
      <c r="I41" s="119">
        <f>IF(GİYC!G38&lt;GİYC!D38,GİYC!G38,GİYC!D38)</f>
        <v>0</v>
      </c>
      <c r="J41" s="329">
        <f t="shared" si="1"/>
        <v>1</v>
      </c>
      <c r="K41" s="120">
        <f t="shared" si="2"/>
        <v>0</v>
      </c>
      <c r="L41" s="121">
        <f t="shared" si="3"/>
        <v>0</v>
      </c>
      <c r="M41" s="121">
        <f t="shared" si="4"/>
        <v>0</v>
      </c>
      <c r="N41" s="112">
        <f t="shared" si="5"/>
        <v>1</v>
      </c>
      <c r="O41" s="330">
        <f>GİYC!I38</f>
        <v>0</v>
      </c>
      <c r="P41" s="331">
        <f>GİYC!J38</f>
        <v>0</v>
      </c>
      <c r="Q41" s="331">
        <f t="shared" si="6"/>
        <v>0</v>
      </c>
      <c r="R41" s="332">
        <f t="shared" si="7"/>
        <v>0</v>
      </c>
    </row>
    <row r="42" spans="1:18" ht="18.75" thickBot="1">
      <c r="A42" s="481" t="s">
        <v>80</v>
      </c>
      <c r="B42" s="482"/>
      <c r="C42" s="483"/>
      <c r="D42" s="484"/>
      <c r="E42" s="484"/>
      <c r="F42" s="49">
        <f>SUM(F8,F14,F20,F26,F32:F41)</f>
        <v>14</v>
      </c>
      <c r="G42" s="485"/>
      <c r="H42" s="486"/>
      <c r="I42" s="486"/>
      <c r="J42" s="487"/>
      <c r="K42" s="109">
        <f>SUM(K8:K41)</f>
        <v>0</v>
      </c>
      <c r="L42" s="110">
        <f>SUM(L8:L41)</f>
        <v>0</v>
      </c>
      <c r="M42" s="111">
        <f>SUM(M8:M41)</f>
        <v>0</v>
      </c>
      <c r="N42" s="113">
        <f>SUM(N8:N41)</f>
        <v>14</v>
      </c>
      <c r="O42" s="497"/>
      <c r="P42" s="498"/>
      <c r="Q42" s="499"/>
      <c r="R42" s="297">
        <f>SUM(R9:R41)</f>
        <v>0</v>
      </c>
    </row>
    <row r="43" spans="1:18" ht="20.25">
      <c r="A43" s="75"/>
      <c r="B43" s="76" t="s">
        <v>86</v>
      </c>
      <c r="C43" s="77"/>
      <c r="D43" s="78"/>
      <c r="E43" s="500" t="s">
        <v>299</v>
      </c>
      <c r="F43" s="500"/>
      <c r="G43" s="500"/>
      <c r="H43" s="500"/>
      <c r="I43" s="500"/>
      <c r="J43" s="500"/>
      <c r="K43" s="500"/>
      <c r="L43" s="500"/>
      <c r="M43" s="500"/>
      <c r="N43" s="500"/>
      <c r="O43" s="215"/>
      <c r="P43" s="215"/>
    </row>
    <row r="44" spans="1:18" ht="18">
      <c r="A44" s="51"/>
      <c r="B44" s="50"/>
      <c r="C44" s="54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</row>
    <row r="45" spans="1:18" ht="18">
      <c r="A45" s="51"/>
      <c r="B45" s="216" t="s">
        <v>88</v>
      </c>
      <c r="C45" s="12"/>
      <c r="D45" s="55"/>
      <c r="E45" s="56"/>
      <c r="F45" s="57"/>
      <c r="G45" s="58"/>
      <c r="H45" s="5"/>
      <c r="I45" s="59"/>
      <c r="J45" s="60" t="s">
        <v>81</v>
      </c>
      <c r="K45" s="5"/>
      <c r="L45" s="5"/>
      <c r="M45" s="475" t="s">
        <v>82</v>
      </c>
      <c r="N45" s="475"/>
    </row>
    <row r="46" spans="1:18" ht="18">
      <c r="A46" s="62"/>
      <c r="B46" s="50"/>
      <c r="C46" s="59"/>
      <c r="D46" s="58"/>
      <c r="E46" s="56"/>
      <c r="F46" s="57"/>
      <c r="G46" s="58"/>
      <c r="H46" s="5"/>
      <c r="I46" s="59"/>
      <c r="J46" s="61"/>
      <c r="K46" s="5"/>
      <c r="L46" s="5"/>
      <c r="M46" s="61"/>
      <c r="N46" s="5"/>
    </row>
    <row r="47" spans="1:18" ht="18">
      <c r="A47" s="62"/>
      <c r="B47" s="170"/>
      <c r="C47" s="63"/>
      <c r="D47" s="59"/>
      <c r="E47" s="64"/>
      <c r="F47" s="57"/>
      <c r="G47" s="57"/>
      <c r="H47" s="476"/>
      <c r="I47" s="476"/>
      <c r="J47" s="476"/>
      <c r="K47" s="476"/>
      <c r="L47" s="5"/>
      <c r="M47" s="479"/>
      <c r="N47" s="480"/>
    </row>
    <row r="48" spans="1:18" ht="18">
      <c r="A48" s="62"/>
      <c r="B48" s="65" t="s">
        <v>83</v>
      </c>
      <c r="C48" s="12"/>
      <c r="D48" s="12"/>
      <c r="E48" s="66"/>
      <c r="F48" s="5"/>
      <c r="G48" s="5"/>
      <c r="H48" s="478"/>
      <c r="I48" s="478"/>
      <c r="J48" s="478"/>
      <c r="K48" s="478"/>
      <c r="L48" s="5"/>
      <c r="M48" s="477"/>
      <c r="N48" s="477"/>
    </row>
    <row r="49" spans="1:14" ht="20.25">
      <c r="A49" s="67"/>
      <c r="B49" s="68"/>
      <c r="C49" s="52"/>
      <c r="D49" s="53"/>
      <c r="E49" s="53"/>
      <c r="F49" s="53"/>
      <c r="G49" s="38"/>
      <c r="H49" s="473" t="s">
        <v>84</v>
      </c>
      <c r="I49" s="473"/>
      <c r="J49" s="473"/>
      <c r="K49" s="473"/>
      <c r="L49" s="69"/>
      <c r="M49" s="474" t="s">
        <v>84</v>
      </c>
      <c r="N49" s="474"/>
    </row>
    <row r="50" spans="1:14" ht="18.75" thickBot="1">
      <c r="A50" s="70"/>
      <c r="B50" s="71"/>
      <c r="C50" s="72"/>
      <c r="D50" s="39"/>
      <c r="E50" s="39"/>
      <c r="F50" s="39"/>
      <c r="G50" s="73" t="s">
        <v>85</v>
      </c>
      <c r="H50" s="39"/>
      <c r="I50" s="39"/>
      <c r="J50" s="39"/>
      <c r="K50" s="74"/>
      <c r="L50" s="74"/>
      <c r="M50" s="74"/>
      <c r="N50" s="39"/>
    </row>
  </sheetData>
  <mergeCells count="36">
    <mergeCell ref="O3:R3"/>
    <mergeCell ref="O42:Q42"/>
    <mergeCell ref="E43:N43"/>
    <mergeCell ref="I4:I5"/>
    <mergeCell ref="N4:N5"/>
    <mergeCell ref="K4:K5"/>
    <mergeCell ref="M4:M5"/>
    <mergeCell ref="E4:E5"/>
    <mergeCell ref="G4:G5"/>
    <mergeCell ref="A42:B42"/>
    <mergeCell ref="C42:E42"/>
    <mergeCell ref="G42:J42"/>
    <mergeCell ref="F4:F5"/>
    <mergeCell ref="A20:A25"/>
    <mergeCell ref="A8:A13"/>
    <mergeCell ref="A14:A19"/>
    <mergeCell ref="C4:C5"/>
    <mergeCell ref="H4:H5"/>
    <mergeCell ref="A26:A31"/>
    <mergeCell ref="H49:K49"/>
    <mergeCell ref="M49:N49"/>
    <mergeCell ref="M45:N45"/>
    <mergeCell ref="H47:K47"/>
    <mergeCell ref="M48:N48"/>
    <mergeCell ref="H48:K48"/>
    <mergeCell ref="M47:N47"/>
    <mergeCell ref="A1:B1"/>
    <mergeCell ref="C1:N2"/>
    <mergeCell ref="A3:A7"/>
    <mergeCell ref="B3:B7"/>
    <mergeCell ref="C3:F3"/>
    <mergeCell ref="G3:I3"/>
    <mergeCell ref="J3:J5"/>
    <mergeCell ref="K3:N3"/>
    <mergeCell ref="L4:L5"/>
    <mergeCell ref="D4:D5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45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6"/>
  <sheetViews>
    <sheetView topLeftCell="A10" zoomScale="90" zoomScaleNormal="90" zoomScaleSheetLayoutView="75" workbookViewId="0">
      <selection activeCell="N25" sqref="N25"/>
    </sheetView>
  </sheetViews>
  <sheetFormatPr defaultRowHeight="15"/>
  <cols>
    <col min="1" max="1" width="28.5703125" style="125" customWidth="1"/>
    <col min="2" max="3" width="17.7109375" style="125" customWidth="1"/>
    <col min="4" max="4" width="17.140625" style="125" customWidth="1"/>
    <col min="5" max="5" width="15.7109375" style="125" customWidth="1"/>
    <col min="6" max="6" width="13.7109375" style="125" customWidth="1"/>
    <col min="7" max="9" width="17.7109375" style="125" customWidth="1"/>
    <col min="10" max="10" width="12" style="125" customWidth="1"/>
    <col min="11" max="13" width="13.7109375" style="125" customWidth="1"/>
    <col min="14" max="14" width="17.7109375" style="125" customWidth="1"/>
    <col min="15" max="15" width="19.85546875" style="125" customWidth="1"/>
    <col min="16" max="16" width="11.7109375" style="125" bestFit="1" customWidth="1"/>
    <col min="17" max="16384" width="9.140625" style="125"/>
  </cols>
  <sheetData>
    <row r="1" spans="1:16" ht="26.25">
      <c r="A1" s="507" t="s">
        <v>122</v>
      </c>
      <c r="B1" s="507"/>
      <c r="C1" s="507"/>
      <c r="D1" s="507"/>
      <c r="E1" s="507"/>
      <c r="F1" s="507"/>
      <c r="G1" s="507"/>
      <c r="H1" s="507"/>
      <c r="I1" s="507"/>
      <c r="J1" s="507"/>
      <c r="K1" s="507"/>
      <c r="L1" s="507"/>
      <c r="M1" s="507"/>
      <c r="N1" s="507"/>
      <c r="O1" s="507"/>
      <c r="P1" s="124" t="s">
        <v>123</v>
      </c>
    </row>
    <row r="2" spans="1:16" ht="26.25">
      <c r="A2" s="507" t="s">
        <v>195</v>
      </c>
      <c r="B2" s="507"/>
      <c r="C2" s="507"/>
      <c r="D2" s="507"/>
      <c r="E2" s="507"/>
      <c r="F2" s="507"/>
      <c r="G2" s="508"/>
      <c r="H2" s="508"/>
      <c r="I2" s="508"/>
      <c r="J2" s="508"/>
      <c r="K2" s="508"/>
      <c r="L2" s="508"/>
      <c r="M2" s="508"/>
      <c r="N2" s="508"/>
      <c r="O2" s="508"/>
    </row>
    <row r="3" spans="1:16" ht="26.25">
      <c r="A3" s="507" t="s">
        <v>124</v>
      </c>
      <c r="B3" s="507"/>
      <c r="C3" s="507"/>
      <c r="D3" s="507"/>
      <c r="E3" s="507"/>
      <c r="F3" s="507"/>
      <c r="G3" s="507"/>
      <c r="H3" s="507"/>
      <c r="I3" s="507"/>
      <c r="J3" s="507"/>
      <c r="K3" s="507"/>
      <c r="L3" s="507"/>
      <c r="M3" s="507"/>
      <c r="N3" s="507"/>
      <c r="O3" s="507"/>
    </row>
    <row r="4" spans="1:16" ht="23.25">
      <c r="A4" s="509"/>
      <c r="B4" s="509"/>
      <c r="C4" s="509"/>
      <c r="D4" s="509"/>
      <c r="E4" s="509"/>
      <c r="F4" s="509"/>
    </row>
    <row r="5" spans="1:16" ht="20.25">
      <c r="A5" s="504" t="s">
        <v>125</v>
      </c>
      <c r="B5" s="505"/>
      <c r="C5" s="505"/>
      <c r="D5" s="505"/>
      <c r="E5" s="505"/>
      <c r="F5" s="505"/>
      <c r="G5" s="505"/>
      <c r="H5" s="505"/>
      <c r="I5" s="505"/>
      <c r="J5" s="505"/>
      <c r="K5" s="505"/>
      <c r="L5" s="505"/>
      <c r="M5" s="505"/>
      <c r="N5" s="505"/>
      <c r="O5" s="505"/>
    </row>
    <row r="6" spans="1:16" ht="37.5" customHeight="1">
      <c r="A6" s="126"/>
      <c r="B6" s="127"/>
      <c r="C6" s="127"/>
      <c r="D6" s="128"/>
      <c r="E6" s="129"/>
      <c r="F6" s="130"/>
    </row>
    <row r="7" spans="1:16" ht="24" customHeight="1">
      <c r="A7" s="126" t="s">
        <v>126</v>
      </c>
      <c r="B7" s="131" t="s">
        <v>127</v>
      </c>
      <c r="C7" s="131"/>
      <c r="D7" s="131"/>
      <c r="E7" s="132"/>
    </row>
    <row r="8" spans="1:16" ht="24" customHeight="1">
      <c r="A8" s="131" t="s">
        <v>128</v>
      </c>
      <c r="B8" s="131" t="str">
        <f>Kapak!B6</f>
        <v xml:space="preserve">ORKA_………_... Grup Sayısal Kadastro Yapım İşi              </v>
      </c>
      <c r="C8" s="131"/>
      <c r="D8" s="128"/>
      <c r="E8" s="132"/>
    </row>
    <row r="9" spans="1:16" ht="24" customHeight="1">
      <c r="A9" s="506"/>
      <c r="B9" s="506"/>
      <c r="C9" s="506"/>
      <c r="D9" s="506"/>
      <c r="E9" s="132"/>
    </row>
    <row r="10" spans="1:16" ht="24" customHeight="1">
      <c r="A10" s="133" t="str">
        <f>Kapak!A10</f>
        <v>İHALE KAYIT NO                :</v>
      </c>
      <c r="B10" s="126" t="str">
        <f>Kapak!B10</f>
        <v>2014/……….</v>
      </c>
      <c r="C10" s="126"/>
      <c r="D10" s="128"/>
      <c r="E10" s="132"/>
    </row>
    <row r="11" spans="1:16" ht="24" customHeight="1">
      <c r="A11" s="134"/>
      <c r="B11" s="135"/>
      <c r="C11" s="135"/>
      <c r="D11" s="128"/>
      <c r="E11" s="132"/>
    </row>
    <row r="12" spans="1:16" ht="24" customHeight="1">
      <c r="A12" s="126" t="s">
        <v>129</v>
      </c>
      <c r="B12" s="131" t="str">
        <f>Kapak!B21</f>
        <v>…………………………………………</v>
      </c>
      <c r="C12" s="131"/>
      <c r="D12" s="128"/>
      <c r="E12" s="132"/>
    </row>
    <row r="13" spans="1:16" ht="24" customHeight="1">
      <c r="A13" s="126" t="s">
        <v>130</v>
      </c>
      <c r="B13" s="136" t="str">
        <f>Kapak!B32</f>
        <v xml:space="preserve">  /    /2014</v>
      </c>
      <c r="C13" s="137"/>
      <c r="D13" s="138"/>
      <c r="E13" s="132"/>
    </row>
    <row r="14" spans="1:16" ht="24" customHeight="1">
      <c r="A14" s="126" t="s">
        <v>131</v>
      </c>
      <c r="B14" s="139">
        <f>Kapak!B24</f>
        <v>14</v>
      </c>
      <c r="C14" s="140" t="s">
        <v>132</v>
      </c>
      <c r="E14" s="132"/>
    </row>
    <row r="15" spans="1:16" ht="24" customHeight="1">
      <c r="A15" s="126"/>
      <c r="B15" s="139"/>
      <c r="C15" s="140"/>
      <c r="E15" s="132"/>
    </row>
    <row r="16" spans="1:16" ht="35.25" customHeight="1">
      <c r="A16" s="141" t="s">
        <v>133</v>
      </c>
      <c r="B16" s="136"/>
      <c r="C16" s="142"/>
      <c r="D16" s="140"/>
      <c r="E16" s="132"/>
      <c r="J16" s="125" t="s">
        <v>134</v>
      </c>
    </row>
    <row r="17" spans="1:17" ht="24" customHeight="1">
      <c r="A17" s="126" t="s">
        <v>135</v>
      </c>
      <c r="B17" s="143">
        <v>3</v>
      </c>
      <c r="C17" s="143"/>
      <c r="D17" s="140"/>
      <c r="E17" s="132"/>
    </row>
    <row r="18" spans="1:17" ht="24" customHeight="1">
      <c r="A18" s="126"/>
      <c r="B18" s="144"/>
      <c r="C18" s="144"/>
      <c r="D18" s="140"/>
      <c r="E18" s="132"/>
      <c r="O18" s="145"/>
    </row>
    <row r="19" spans="1:17" ht="41.25" customHeight="1" thickBot="1">
      <c r="A19" s="132"/>
      <c r="B19" s="132"/>
      <c r="C19" s="132"/>
      <c r="D19" s="132"/>
      <c r="E19" s="132"/>
    </row>
    <row r="20" spans="1:17" s="146" customFormat="1" ht="12.75" customHeight="1">
      <c r="A20" s="510"/>
      <c r="B20" s="513" t="s">
        <v>136</v>
      </c>
      <c r="C20" s="513" t="s">
        <v>137</v>
      </c>
      <c r="D20" s="513" t="s">
        <v>138</v>
      </c>
      <c r="E20" s="518" t="s">
        <v>139</v>
      </c>
      <c r="F20" s="518"/>
      <c r="G20" s="518"/>
      <c r="H20" s="518" t="s">
        <v>140</v>
      </c>
      <c r="I20" s="518"/>
      <c r="J20" s="523" t="s">
        <v>141</v>
      </c>
      <c r="K20" s="524"/>
      <c r="L20" s="524"/>
      <c r="M20" s="525"/>
      <c r="N20" s="518" t="s">
        <v>142</v>
      </c>
      <c r="O20" s="520" t="s">
        <v>143</v>
      </c>
    </row>
    <row r="21" spans="1:17" s="146" customFormat="1" ht="12.75" customHeight="1">
      <c r="A21" s="511"/>
      <c r="B21" s="514"/>
      <c r="C21" s="514"/>
      <c r="D21" s="516"/>
      <c r="E21" s="519"/>
      <c r="F21" s="519"/>
      <c r="G21" s="519"/>
      <c r="H21" s="519"/>
      <c r="I21" s="519"/>
      <c r="J21" s="526"/>
      <c r="K21" s="527"/>
      <c r="L21" s="527"/>
      <c r="M21" s="528"/>
      <c r="N21" s="519"/>
      <c r="O21" s="521"/>
    </row>
    <row r="22" spans="1:17" s="146" customFormat="1" ht="12.75" customHeight="1">
      <c r="A22" s="511"/>
      <c r="B22" s="514"/>
      <c r="C22" s="514"/>
      <c r="D22" s="516"/>
      <c r="E22" s="516" t="s">
        <v>144</v>
      </c>
      <c r="F22" s="516" t="s">
        <v>145</v>
      </c>
      <c r="G22" s="516" t="s">
        <v>146</v>
      </c>
      <c r="H22" s="516" t="s">
        <v>147</v>
      </c>
      <c r="I22" s="516" t="s">
        <v>148</v>
      </c>
      <c r="J22" s="516" t="s">
        <v>149</v>
      </c>
      <c r="K22" s="516" t="s">
        <v>150</v>
      </c>
      <c r="L22" s="516" t="s">
        <v>151</v>
      </c>
      <c r="M22" s="529" t="s">
        <v>292</v>
      </c>
      <c r="N22" s="514" t="s">
        <v>152</v>
      </c>
      <c r="O22" s="521"/>
      <c r="P22" s="147"/>
      <c r="Q22" s="147"/>
    </row>
    <row r="23" spans="1:17" s="146" customFormat="1" ht="12.75">
      <c r="A23" s="511"/>
      <c r="B23" s="514"/>
      <c r="C23" s="514"/>
      <c r="D23" s="516"/>
      <c r="E23" s="514"/>
      <c r="F23" s="514"/>
      <c r="G23" s="514"/>
      <c r="H23" s="516"/>
      <c r="I23" s="516"/>
      <c r="J23" s="516"/>
      <c r="K23" s="516"/>
      <c r="L23" s="516"/>
      <c r="M23" s="530"/>
      <c r="N23" s="514"/>
      <c r="O23" s="521"/>
      <c r="P23" s="147"/>
      <c r="Q23" s="147"/>
    </row>
    <row r="24" spans="1:17" s="146" customFormat="1" ht="13.5" thickBot="1">
      <c r="A24" s="512"/>
      <c r="B24" s="515"/>
      <c r="C24" s="515"/>
      <c r="D24" s="517"/>
      <c r="E24" s="515"/>
      <c r="F24" s="515"/>
      <c r="G24" s="515"/>
      <c r="H24" s="517"/>
      <c r="I24" s="517"/>
      <c r="J24" s="517"/>
      <c r="K24" s="517"/>
      <c r="L24" s="517"/>
      <c r="M24" s="531"/>
      <c r="N24" s="515"/>
      <c r="O24" s="522"/>
      <c r="P24" s="147"/>
      <c r="Q24" s="147"/>
    </row>
    <row r="25" spans="1:17" s="146" customFormat="1" ht="24.95" customHeight="1">
      <c r="A25" s="148" t="s">
        <v>153</v>
      </c>
      <c r="B25" s="149">
        <f>Fiyatlandırılmışİşler!K42</f>
        <v>0</v>
      </c>
      <c r="C25" s="149">
        <f>B25*0.18</f>
        <v>0</v>
      </c>
      <c r="D25" s="149">
        <f>ROUND(+C25+B25,2)</f>
        <v>0</v>
      </c>
      <c r="E25" s="149">
        <f>ROUND(+B25*0.05,2)</f>
        <v>0</v>
      </c>
      <c r="F25" s="149">
        <f>ROUND((B25*0.00948),2)</f>
        <v>0</v>
      </c>
      <c r="G25" s="149">
        <f>ROUND(+C25*0.9,2)</f>
        <v>0</v>
      </c>
      <c r="H25" s="149"/>
      <c r="I25" s="149"/>
      <c r="J25" s="149"/>
      <c r="K25" s="149"/>
      <c r="L25" s="149"/>
      <c r="M25" s="149"/>
      <c r="N25" s="149">
        <f>ROUND(M25+E25+F25+G25+H25+I25+J25+K25+L25,2)</f>
        <v>0</v>
      </c>
      <c r="O25" s="150">
        <f>ROUND(+D25-N25,2)</f>
        <v>0</v>
      </c>
    </row>
    <row r="26" spans="1:17" s="146" customFormat="1" ht="24.95" customHeight="1">
      <c r="A26" s="151" t="s">
        <v>154</v>
      </c>
      <c r="B26" s="152">
        <f>Fiyatlandırılmışİşler!L42</f>
        <v>0</v>
      </c>
      <c r="C26" s="152">
        <f>B26*0.18</f>
        <v>0</v>
      </c>
      <c r="D26" s="152">
        <f>ROUND(+C26+B26,2)</f>
        <v>0</v>
      </c>
      <c r="E26" s="152">
        <f>ROUND(+B26*0.05,2)</f>
        <v>0</v>
      </c>
      <c r="F26" s="152">
        <f>ROUND((B26*0.00948),2)</f>
        <v>0</v>
      </c>
      <c r="G26" s="152">
        <f>ROUND(+C26*0.9,2)</f>
        <v>0</v>
      </c>
      <c r="H26" s="152"/>
      <c r="I26" s="152"/>
      <c r="J26" s="152"/>
      <c r="K26" s="152"/>
      <c r="L26" s="152"/>
      <c r="M26" s="152"/>
      <c r="N26" s="152">
        <f>ROUND(M26+E26+F26+G26+H26+I26+J26+K26+L26,2)</f>
        <v>0</v>
      </c>
      <c r="O26" s="153">
        <f>ROUND(+D26-N26,2)</f>
        <v>0</v>
      </c>
    </row>
    <row r="27" spans="1:17" s="146" customFormat="1" ht="24.95" customHeight="1" thickBot="1">
      <c r="A27" s="154"/>
      <c r="B27" s="155"/>
      <c r="C27" s="155"/>
      <c r="D27" s="155"/>
      <c r="E27" s="155"/>
      <c r="F27" s="155"/>
      <c r="G27" s="155"/>
      <c r="H27" s="155"/>
      <c r="I27" s="155"/>
      <c r="J27" s="155"/>
      <c r="K27" s="155"/>
      <c r="L27" s="155"/>
      <c r="M27" s="155"/>
      <c r="N27" s="155"/>
      <c r="O27" s="156"/>
      <c r="P27" s="157"/>
    </row>
    <row r="28" spans="1:17" s="146" customFormat="1" ht="24.95" customHeight="1" thickBot="1">
      <c r="A28" s="158" t="s">
        <v>155</v>
      </c>
      <c r="B28" s="159">
        <f>ROUND(B26+B25,2)</f>
        <v>0</v>
      </c>
      <c r="C28" s="159">
        <f>ROUND(C26+C25,2)</f>
        <v>0</v>
      </c>
      <c r="D28" s="159">
        <f t="shared" ref="D28:O28" si="0">ROUND(D26+D25,2)</f>
        <v>0</v>
      </c>
      <c r="E28" s="159">
        <f t="shared" si="0"/>
        <v>0</v>
      </c>
      <c r="F28" s="159">
        <f t="shared" si="0"/>
        <v>0</v>
      </c>
      <c r="G28" s="159">
        <f t="shared" si="0"/>
        <v>0</v>
      </c>
      <c r="H28" s="159">
        <f t="shared" si="0"/>
        <v>0</v>
      </c>
      <c r="I28" s="159">
        <f t="shared" si="0"/>
        <v>0</v>
      </c>
      <c r="J28" s="159">
        <f t="shared" si="0"/>
        <v>0</v>
      </c>
      <c r="K28" s="159">
        <f t="shared" si="0"/>
        <v>0</v>
      </c>
      <c r="L28" s="159">
        <f t="shared" si="0"/>
        <v>0</v>
      </c>
      <c r="M28" s="159"/>
      <c r="N28" s="159">
        <f t="shared" si="0"/>
        <v>0</v>
      </c>
      <c r="O28" s="160">
        <f t="shared" si="0"/>
        <v>0</v>
      </c>
    </row>
    <row r="29" spans="1:17" s="146" customFormat="1" ht="12.75">
      <c r="D29" s="157"/>
      <c r="E29" s="157"/>
      <c r="F29" s="157"/>
      <c r="G29" s="157"/>
      <c r="H29" s="157"/>
      <c r="I29" s="157"/>
      <c r="J29" s="157"/>
      <c r="K29" s="157"/>
      <c r="L29" s="157"/>
      <c r="M29" s="157"/>
      <c r="N29" s="157"/>
      <c r="O29" s="157"/>
    </row>
    <row r="30" spans="1:17" s="146" customFormat="1" ht="15.75" customHeight="1">
      <c r="B30" s="535" t="s">
        <v>156</v>
      </c>
      <c r="C30" s="535"/>
      <c r="E30" s="161"/>
      <c r="G30" s="536" t="s">
        <v>293</v>
      </c>
      <c r="H30" s="536"/>
      <c r="I30" s="536"/>
      <c r="J30" s="536"/>
      <c r="K30" s="537"/>
      <c r="L30" s="536"/>
      <c r="M30" s="536"/>
      <c r="N30" s="536"/>
      <c r="O30" s="536"/>
    </row>
    <row r="31" spans="1:17" s="146" customFormat="1" ht="12.75" customHeight="1">
      <c r="B31" s="162"/>
      <c r="C31" s="162"/>
      <c r="K31" s="163" t="s">
        <v>157</v>
      </c>
    </row>
    <row r="32" spans="1:17" s="146" customFormat="1" ht="15.75">
      <c r="B32" s="532"/>
      <c r="C32" s="534"/>
      <c r="E32" s="164"/>
      <c r="G32" s="539" t="s">
        <v>81</v>
      </c>
      <c r="H32" s="539"/>
      <c r="I32" s="539"/>
      <c r="K32" s="539" t="s">
        <v>82</v>
      </c>
      <c r="L32" s="539"/>
      <c r="M32" s="358"/>
    </row>
    <row r="33" spans="2:15" s="146" customFormat="1">
      <c r="B33" s="538"/>
      <c r="C33" s="534"/>
      <c r="E33" s="165"/>
      <c r="G33" s="532"/>
      <c r="H33" s="533"/>
      <c r="I33" s="533"/>
      <c r="K33" s="532"/>
      <c r="L33" s="534"/>
      <c r="M33" s="357"/>
    </row>
    <row r="34" spans="2:15" s="146" customFormat="1">
      <c r="E34" s="166"/>
      <c r="G34" s="532" t="s">
        <v>158</v>
      </c>
      <c r="H34" s="533"/>
      <c r="I34" s="533"/>
      <c r="K34" s="534" t="s">
        <v>158</v>
      </c>
      <c r="L34" s="534"/>
      <c r="M34" s="357"/>
    </row>
    <row r="35" spans="2:15" s="146" customFormat="1">
      <c r="J35" s="166"/>
      <c r="K35" s="166"/>
      <c r="L35" s="167"/>
      <c r="M35" s="167"/>
      <c r="N35" s="167"/>
      <c r="O35" s="167"/>
    </row>
    <row r="36" spans="2:15">
      <c r="F36" s="168" t="s">
        <v>119</v>
      </c>
      <c r="J36" s="166"/>
      <c r="K36" s="166"/>
      <c r="N36" s="166"/>
    </row>
  </sheetData>
  <mergeCells count="35">
    <mergeCell ref="G34:I34"/>
    <mergeCell ref="K34:L34"/>
    <mergeCell ref="B30:C30"/>
    <mergeCell ref="G30:O30"/>
    <mergeCell ref="B33:C33"/>
    <mergeCell ref="G33:I33"/>
    <mergeCell ref="K33:L33"/>
    <mergeCell ref="B32:C32"/>
    <mergeCell ref="G32:I32"/>
    <mergeCell ref="K32:L32"/>
    <mergeCell ref="O20:O24"/>
    <mergeCell ref="E22:E24"/>
    <mergeCell ref="F22:F24"/>
    <mergeCell ref="G22:G24"/>
    <mergeCell ref="H22:H24"/>
    <mergeCell ref="I22:I24"/>
    <mergeCell ref="J22:J24"/>
    <mergeCell ref="K22:K24"/>
    <mergeCell ref="E20:G21"/>
    <mergeCell ref="N22:N24"/>
    <mergeCell ref="H20:I21"/>
    <mergeCell ref="L22:L24"/>
    <mergeCell ref="J20:M21"/>
    <mergeCell ref="M22:M24"/>
    <mergeCell ref="A20:A24"/>
    <mergeCell ref="B20:B24"/>
    <mergeCell ref="C20:C24"/>
    <mergeCell ref="D20:D24"/>
    <mergeCell ref="N20:N21"/>
    <mergeCell ref="A5:O5"/>
    <mergeCell ref="A9:D9"/>
    <mergeCell ref="A1:O1"/>
    <mergeCell ref="A2:O2"/>
    <mergeCell ref="A3:O3"/>
    <mergeCell ref="A4:F4"/>
  </mergeCells>
  <phoneticPr fontId="3" type="noConversion"/>
  <hyperlinks>
    <hyperlink ref="P1" location="MENÜ!A1" display="MENÜ"/>
  </hyperlinks>
  <printOptions horizontalCentered="1" verticalCentered="1"/>
  <pageMargins left="0.35433070866141736" right="0.19685039370078741" top="0.78740157480314965" bottom="0.59055118110236227" header="0.51181102362204722" footer="0.51181102362204722"/>
  <pageSetup paperSize="9" scale="6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ayfa2">
    <tabColor rgb="FF00B050"/>
    <pageSetUpPr fitToPage="1"/>
  </sheetPr>
  <dimension ref="A1:M455"/>
  <sheetViews>
    <sheetView topLeftCell="A13" zoomScaleSheetLayoutView="100" workbookViewId="0">
      <selection activeCell="F39" sqref="F39"/>
    </sheetView>
  </sheetViews>
  <sheetFormatPr defaultRowHeight="12.75"/>
  <cols>
    <col min="1" max="1" width="3.7109375" style="5" customWidth="1"/>
    <col min="2" max="2" width="54.85546875" style="5" customWidth="1"/>
    <col min="3" max="5" width="9.140625" style="5"/>
    <col min="6" max="6" width="11.42578125" style="5" bestFit="1" customWidth="1"/>
    <col min="7" max="7" width="12.28515625" style="5" customWidth="1"/>
    <col min="8" max="8" width="11.42578125" style="5" bestFit="1" customWidth="1"/>
    <col min="9" max="9" width="14" style="5" customWidth="1"/>
    <col min="10" max="16384" width="9.140625" style="5"/>
  </cols>
  <sheetData>
    <row r="1" spans="1:10" s="2" customFormat="1">
      <c r="A1" s="1"/>
      <c r="B1" s="540" t="s">
        <v>271</v>
      </c>
      <c r="C1" s="540"/>
      <c r="D1" s="540"/>
      <c r="E1" s="540"/>
      <c r="F1" s="540"/>
      <c r="G1" s="540"/>
      <c r="H1" s="540"/>
      <c r="I1" s="1"/>
    </row>
    <row r="2" spans="1:10" s="2" customFormat="1" ht="13.5" thickBot="1">
      <c r="A2" s="1"/>
      <c r="B2" s="540" t="str">
        <f>Kapak!B6</f>
        <v xml:space="preserve">ORKA_………_... Grup Sayısal Kadastro Yapım İşi              </v>
      </c>
      <c r="C2" s="540"/>
      <c r="D2" s="540"/>
      <c r="E2" s="540"/>
      <c r="F2" s="540"/>
      <c r="G2" s="540"/>
      <c r="H2" s="540"/>
      <c r="I2" s="217" t="s">
        <v>289</v>
      </c>
    </row>
    <row r="3" spans="1:10" s="3" customFormat="1" ht="24.95" customHeight="1">
      <c r="A3" s="546" t="s">
        <v>1</v>
      </c>
      <c r="B3" s="541" t="s">
        <v>2</v>
      </c>
      <c r="C3" s="541" t="s">
        <v>3</v>
      </c>
      <c r="D3" s="541"/>
      <c r="E3" s="542" t="s">
        <v>4</v>
      </c>
      <c r="F3" s="542" t="s">
        <v>5</v>
      </c>
      <c r="G3" s="542" t="s">
        <v>6</v>
      </c>
      <c r="H3" s="542" t="s">
        <v>7</v>
      </c>
      <c r="I3" s="542" t="s">
        <v>8</v>
      </c>
    </row>
    <row r="4" spans="1:10" s="3" customFormat="1" ht="50.1" customHeight="1">
      <c r="A4" s="547"/>
      <c r="B4" s="549"/>
      <c r="C4" s="340" t="s">
        <v>35</v>
      </c>
      <c r="D4" s="340" t="s">
        <v>34</v>
      </c>
      <c r="E4" s="543"/>
      <c r="F4" s="543"/>
      <c r="G4" s="543"/>
      <c r="H4" s="543"/>
      <c r="I4" s="543"/>
    </row>
    <row r="5" spans="1:10" ht="20.100000000000001" customHeight="1">
      <c r="A5" s="548" t="s">
        <v>9</v>
      </c>
      <c r="B5" s="341" t="s">
        <v>10</v>
      </c>
      <c r="C5" s="335" t="s">
        <v>11</v>
      </c>
      <c r="D5" s="342">
        <v>1</v>
      </c>
      <c r="E5" s="343"/>
      <c r="F5" s="344"/>
      <c r="G5" s="343"/>
      <c r="H5" s="343"/>
      <c r="I5" s="343"/>
      <c r="J5" s="4"/>
    </row>
    <row r="6" spans="1:10" ht="20.100000000000001" customHeight="1">
      <c r="A6" s="549"/>
      <c r="B6" s="345" t="s">
        <v>36</v>
      </c>
      <c r="C6" s="335" t="s">
        <v>12</v>
      </c>
      <c r="D6" s="40">
        <v>1</v>
      </c>
      <c r="E6" s="9">
        <v>0</v>
      </c>
      <c r="F6" s="287">
        <v>0</v>
      </c>
      <c r="G6" s="9">
        <f>E6+F6</f>
        <v>0</v>
      </c>
      <c r="H6" s="9">
        <f>IF((D6-G6)&lt;0,0,(D6-G6))</f>
        <v>1</v>
      </c>
      <c r="I6" s="9">
        <f>IF((G6-D6)&lt;0,0,(G6-D6))</f>
        <v>0</v>
      </c>
      <c r="J6" s="4"/>
    </row>
    <row r="7" spans="1:10" ht="20.100000000000001" customHeight="1">
      <c r="A7" s="549"/>
      <c r="B7" s="345" t="s">
        <v>37</v>
      </c>
      <c r="C7" s="335" t="s">
        <v>12</v>
      </c>
      <c r="D7" s="40">
        <v>1</v>
      </c>
      <c r="E7" s="9">
        <v>0</v>
      </c>
      <c r="F7" s="287">
        <v>0</v>
      </c>
      <c r="G7" s="9">
        <f>E7+F7</f>
        <v>0</v>
      </c>
      <c r="H7" s="9">
        <f>IF((D7-G7)&lt;0,0,(D7-G7))</f>
        <v>1</v>
      </c>
      <c r="I7" s="9">
        <f>IF((G7-D7)&lt;0,0,(G7-D7))</f>
        <v>0</v>
      </c>
      <c r="J7" s="4"/>
    </row>
    <row r="8" spans="1:10" ht="20.100000000000001" customHeight="1">
      <c r="A8" s="549"/>
      <c r="B8" s="345" t="s">
        <v>38</v>
      </c>
      <c r="C8" s="335" t="s">
        <v>12</v>
      </c>
      <c r="D8" s="40">
        <v>1</v>
      </c>
      <c r="E8" s="9">
        <v>0</v>
      </c>
      <c r="F8" s="287">
        <v>0</v>
      </c>
      <c r="G8" s="9">
        <f>E8+F8</f>
        <v>0</v>
      </c>
      <c r="H8" s="9">
        <f>IF((D8-G8)&lt;0,0,(D8-G8))</f>
        <v>1</v>
      </c>
      <c r="I8" s="9">
        <f>IF((G8-D8)&lt;0,0,(G8-D8))</f>
        <v>0</v>
      </c>
      <c r="J8" s="4"/>
    </row>
    <row r="9" spans="1:10" ht="20.100000000000001" customHeight="1">
      <c r="A9" s="549"/>
      <c r="B9" s="345" t="s">
        <v>39</v>
      </c>
      <c r="C9" s="335" t="s">
        <v>12</v>
      </c>
      <c r="D9" s="40">
        <v>1</v>
      </c>
      <c r="E9" s="9">
        <v>0</v>
      </c>
      <c r="F9" s="287">
        <v>0</v>
      </c>
      <c r="G9" s="9">
        <f>E9+F9</f>
        <v>0</v>
      </c>
      <c r="H9" s="9">
        <f>IF((D9-G9)&lt;0,0,(D9-G9))</f>
        <v>1</v>
      </c>
      <c r="I9" s="9">
        <f>IF((G9-D9)&lt;0,0,(G9-D9))</f>
        <v>0</v>
      </c>
      <c r="J9" s="4"/>
    </row>
    <row r="10" spans="1:10" ht="20.100000000000001" customHeight="1">
      <c r="A10" s="549"/>
      <c r="B10" s="345" t="s">
        <v>40</v>
      </c>
      <c r="C10" s="335" t="s">
        <v>12</v>
      </c>
      <c r="D10" s="40">
        <v>1</v>
      </c>
      <c r="E10" s="9">
        <v>0</v>
      </c>
      <c r="F10" s="287">
        <v>0</v>
      </c>
      <c r="G10" s="9">
        <f>E10+F10</f>
        <v>0</v>
      </c>
      <c r="H10" s="9">
        <f>IF((D10-G10)&lt;0,0,(D10-G10))</f>
        <v>1</v>
      </c>
      <c r="I10" s="9">
        <f>IF((G10-D10)&lt;0,0,(G10-D10))</f>
        <v>0</v>
      </c>
      <c r="J10" s="4"/>
    </row>
    <row r="11" spans="1:10" ht="20.100000000000001" customHeight="1">
      <c r="A11" s="548" t="s">
        <v>13</v>
      </c>
      <c r="B11" s="341" t="s">
        <v>14</v>
      </c>
      <c r="C11" s="335" t="s">
        <v>11</v>
      </c>
      <c r="D11" s="346">
        <v>1</v>
      </c>
      <c r="E11" s="347"/>
      <c r="F11" s="346"/>
      <c r="G11" s="347"/>
      <c r="H11" s="347"/>
      <c r="I11" s="347"/>
      <c r="J11" s="4"/>
    </row>
    <row r="12" spans="1:10" ht="20.100000000000001" customHeight="1">
      <c r="A12" s="549"/>
      <c r="B12" s="345" t="s">
        <v>36</v>
      </c>
      <c r="C12" s="335" t="s">
        <v>12</v>
      </c>
      <c r="D12" s="40">
        <v>1</v>
      </c>
      <c r="E12" s="9">
        <v>0</v>
      </c>
      <c r="F12" s="287">
        <v>0</v>
      </c>
      <c r="G12" s="9">
        <f t="shared" ref="G12:G24" si="0">E12+F12</f>
        <v>0</v>
      </c>
      <c r="H12" s="9">
        <f t="shared" ref="H12:H24" si="1">IF((D12-G12)&lt;0,0,(D12-G12))</f>
        <v>1</v>
      </c>
      <c r="I12" s="9">
        <f t="shared" ref="I12:I38" si="2">IF((G12-D12)&lt;0,0,(G12-D12))</f>
        <v>0</v>
      </c>
      <c r="J12" s="4"/>
    </row>
    <row r="13" spans="1:10" ht="20.100000000000001" customHeight="1">
      <c r="A13" s="549"/>
      <c r="B13" s="345" t="s">
        <v>37</v>
      </c>
      <c r="C13" s="335" t="s">
        <v>12</v>
      </c>
      <c r="D13" s="40">
        <v>1</v>
      </c>
      <c r="E13" s="9">
        <v>0</v>
      </c>
      <c r="F13" s="287">
        <v>0</v>
      </c>
      <c r="G13" s="9">
        <f t="shared" si="0"/>
        <v>0</v>
      </c>
      <c r="H13" s="9">
        <f t="shared" si="1"/>
        <v>1</v>
      </c>
      <c r="I13" s="9">
        <f>IF((G13-D13)&lt;0,0,(G13-D13))</f>
        <v>0</v>
      </c>
      <c r="J13" s="4"/>
    </row>
    <row r="14" spans="1:10" ht="20.100000000000001" customHeight="1">
      <c r="A14" s="549"/>
      <c r="B14" s="345" t="s">
        <v>38</v>
      </c>
      <c r="C14" s="335" t="s">
        <v>12</v>
      </c>
      <c r="D14" s="40">
        <v>1</v>
      </c>
      <c r="E14" s="9">
        <v>0</v>
      </c>
      <c r="F14" s="287">
        <v>0</v>
      </c>
      <c r="G14" s="9">
        <f t="shared" si="0"/>
        <v>0</v>
      </c>
      <c r="H14" s="9">
        <f t="shared" si="1"/>
        <v>1</v>
      </c>
      <c r="I14" s="9">
        <f>IF((G14-D14)&lt;0,0,(G14-D14))</f>
        <v>0</v>
      </c>
      <c r="J14" s="4"/>
    </row>
    <row r="15" spans="1:10" ht="20.100000000000001" customHeight="1">
      <c r="A15" s="549"/>
      <c r="B15" s="345" t="s">
        <v>39</v>
      </c>
      <c r="C15" s="335" t="s">
        <v>12</v>
      </c>
      <c r="D15" s="40">
        <v>1</v>
      </c>
      <c r="E15" s="9">
        <v>0</v>
      </c>
      <c r="F15" s="287">
        <v>0</v>
      </c>
      <c r="G15" s="9">
        <f t="shared" si="0"/>
        <v>0</v>
      </c>
      <c r="H15" s="9">
        <f t="shared" si="1"/>
        <v>1</v>
      </c>
      <c r="I15" s="9">
        <f t="shared" si="2"/>
        <v>0</v>
      </c>
      <c r="J15" s="4"/>
    </row>
    <row r="16" spans="1:10" ht="20.100000000000001" customHeight="1">
      <c r="A16" s="549"/>
      <c r="B16" s="345" t="s">
        <v>40</v>
      </c>
      <c r="C16" s="335" t="s">
        <v>12</v>
      </c>
      <c r="D16" s="40">
        <v>1</v>
      </c>
      <c r="E16" s="9">
        <v>0</v>
      </c>
      <c r="F16" s="287">
        <v>0</v>
      </c>
      <c r="G16" s="9">
        <f t="shared" si="0"/>
        <v>0</v>
      </c>
      <c r="H16" s="9">
        <f t="shared" si="1"/>
        <v>1</v>
      </c>
      <c r="I16" s="9">
        <f t="shared" si="2"/>
        <v>0</v>
      </c>
      <c r="J16" s="4"/>
    </row>
    <row r="17" spans="1:11" ht="20.100000000000001" customHeight="1">
      <c r="A17" s="548" t="s">
        <v>15</v>
      </c>
      <c r="B17" s="341" t="s">
        <v>16</v>
      </c>
      <c r="C17" s="335" t="s">
        <v>11</v>
      </c>
      <c r="D17" s="346">
        <v>1</v>
      </c>
      <c r="E17" s="347">
        <v>0</v>
      </c>
      <c r="F17" s="346"/>
      <c r="G17" s="347">
        <f t="shared" si="0"/>
        <v>0</v>
      </c>
      <c r="H17" s="347">
        <f t="shared" si="1"/>
        <v>1</v>
      </c>
      <c r="I17" s="347">
        <f t="shared" si="2"/>
        <v>0</v>
      </c>
      <c r="J17" s="4"/>
    </row>
    <row r="18" spans="1:11" ht="20.100000000000001" customHeight="1">
      <c r="A18" s="549"/>
      <c r="B18" s="345" t="s">
        <v>36</v>
      </c>
      <c r="C18" s="335" t="s">
        <v>12</v>
      </c>
      <c r="D18" s="40">
        <v>1</v>
      </c>
      <c r="E18" s="9">
        <v>0</v>
      </c>
      <c r="F18" s="287">
        <v>0</v>
      </c>
      <c r="G18" s="9">
        <f t="shared" si="0"/>
        <v>0</v>
      </c>
      <c r="H18" s="9">
        <f t="shared" si="1"/>
        <v>1</v>
      </c>
      <c r="I18" s="9">
        <f t="shared" si="2"/>
        <v>0</v>
      </c>
      <c r="J18" s="4"/>
    </row>
    <row r="19" spans="1:11" ht="20.100000000000001" customHeight="1">
      <c r="A19" s="549"/>
      <c r="B19" s="345" t="s">
        <v>37</v>
      </c>
      <c r="C19" s="335" t="s">
        <v>12</v>
      </c>
      <c r="D19" s="40">
        <v>1</v>
      </c>
      <c r="E19" s="9">
        <v>0</v>
      </c>
      <c r="F19" s="287">
        <v>0</v>
      </c>
      <c r="G19" s="9">
        <f t="shared" si="0"/>
        <v>0</v>
      </c>
      <c r="H19" s="9">
        <f t="shared" si="1"/>
        <v>1</v>
      </c>
      <c r="I19" s="9">
        <f>IF((G19-D19)&lt;0,0,(G19-D19))</f>
        <v>0</v>
      </c>
      <c r="J19" s="4"/>
    </row>
    <row r="20" spans="1:11" ht="20.100000000000001" customHeight="1">
      <c r="A20" s="549"/>
      <c r="B20" s="345" t="s">
        <v>38</v>
      </c>
      <c r="C20" s="335" t="s">
        <v>12</v>
      </c>
      <c r="D20" s="40">
        <v>1</v>
      </c>
      <c r="E20" s="9">
        <v>0</v>
      </c>
      <c r="F20" s="287">
        <v>0</v>
      </c>
      <c r="G20" s="9">
        <f t="shared" si="0"/>
        <v>0</v>
      </c>
      <c r="H20" s="9">
        <f t="shared" si="1"/>
        <v>1</v>
      </c>
      <c r="I20" s="9">
        <f>IF((G20-D20)&lt;0,0,(G20-D20))</f>
        <v>0</v>
      </c>
      <c r="J20" s="4"/>
    </row>
    <row r="21" spans="1:11" ht="20.100000000000001" customHeight="1">
      <c r="A21" s="549"/>
      <c r="B21" s="345" t="s">
        <v>39</v>
      </c>
      <c r="C21" s="335" t="s">
        <v>12</v>
      </c>
      <c r="D21" s="40">
        <v>1</v>
      </c>
      <c r="E21" s="9">
        <v>0</v>
      </c>
      <c r="F21" s="287">
        <v>0</v>
      </c>
      <c r="G21" s="9">
        <f t="shared" si="0"/>
        <v>0</v>
      </c>
      <c r="H21" s="9">
        <f t="shared" si="1"/>
        <v>1</v>
      </c>
      <c r="I21" s="9">
        <f t="shared" si="2"/>
        <v>0</v>
      </c>
      <c r="J21" s="4"/>
    </row>
    <row r="22" spans="1:11" ht="20.100000000000001" customHeight="1">
      <c r="A22" s="549"/>
      <c r="B22" s="345" t="s">
        <v>40</v>
      </c>
      <c r="C22" s="335" t="s">
        <v>12</v>
      </c>
      <c r="D22" s="40">
        <v>1</v>
      </c>
      <c r="E22" s="9">
        <v>0</v>
      </c>
      <c r="F22" s="287">
        <v>0</v>
      </c>
      <c r="G22" s="9">
        <f t="shared" si="0"/>
        <v>0</v>
      </c>
      <c r="H22" s="9">
        <f t="shared" si="1"/>
        <v>1</v>
      </c>
      <c r="I22" s="9">
        <f t="shared" si="2"/>
        <v>0</v>
      </c>
      <c r="J22" s="4"/>
    </row>
    <row r="23" spans="1:11" ht="20.100000000000001" customHeight="1">
      <c r="A23" s="548" t="s">
        <v>17</v>
      </c>
      <c r="B23" s="341" t="s">
        <v>18</v>
      </c>
      <c r="C23" s="335" t="s">
        <v>11</v>
      </c>
      <c r="D23" s="346">
        <v>1</v>
      </c>
      <c r="E23" s="347">
        <v>0</v>
      </c>
      <c r="F23" s="346"/>
      <c r="G23" s="347">
        <f t="shared" si="0"/>
        <v>0</v>
      </c>
      <c r="H23" s="347">
        <f t="shared" si="1"/>
        <v>1</v>
      </c>
      <c r="I23" s="347">
        <f t="shared" si="2"/>
        <v>0</v>
      </c>
      <c r="J23" s="4"/>
    </row>
    <row r="24" spans="1:11" ht="20.100000000000001" customHeight="1">
      <c r="A24" s="549"/>
      <c r="B24" s="345" t="s">
        <v>36</v>
      </c>
      <c r="C24" s="335" t="s">
        <v>12</v>
      </c>
      <c r="D24" s="40">
        <v>1</v>
      </c>
      <c r="E24" s="9">
        <v>0</v>
      </c>
      <c r="F24" s="287">
        <v>0</v>
      </c>
      <c r="G24" s="9">
        <f t="shared" si="0"/>
        <v>0</v>
      </c>
      <c r="H24" s="9">
        <f t="shared" si="1"/>
        <v>1</v>
      </c>
      <c r="I24" s="9">
        <f t="shared" si="2"/>
        <v>0</v>
      </c>
      <c r="J24" s="4"/>
      <c r="K24" s="13"/>
    </row>
    <row r="25" spans="1:11" ht="20.100000000000001" customHeight="1">
      <c r="A25" s="549"/>
      <c r="B25" s="345" t="s">
        <v>37</v>
      </c>
      <c r="C25" s="335" t="s">
        <v>12</v>
      </c>
      <c r="D25" s="40">
        <v>1</v>
      </c>
      <c r="E25" s="9">
        <v>0</v>
      </c>
      <c r="F25" s="287">
        <v>0</v>
      </c>
      <c r="G25" s="9">
        <f t="shared" ref="G25:G38" si="3">E25+F25</f>
        <v>0</v>
      </c>
      <c r="H25" s="9">
        <f t="shared" ref="H25:H38" si="4">IF((D25-G25)&lt;0,0,(D25-G25))</f>
        <v>1</v>
      </c>
      <c r="I25" s="9">
        <f>IF((G25-D25)&lt;0,0,(G25-D25))</f>
        <v>0</v>
      </c>
      <c r="J25" s="4"/>
    </row>
    <row r="26" spans="1:11" ht="20.100000000000001" customHeight="1">
      <c r="A26" s="549"/>
      <c r="B26" s="345" t="s">
        <v>38</v>
      </c>
      <c r="C26" s="335" t="s">
        <v>12</v>
      </c>
      <c r="D26" s="40">
        <v>1</v>
      </c>
      <c r="E26" s="9">
        <v>0</v>
      </c>
      <c r="F26" s="287">
        <v>0</v>
      </c>
      <c r="G26" s="9">
        <f t="shared" si="3"/>
        <v>0</v>
      </c>
      <c r="H26" s="9">
        <f t="shared" si="4"/>
        <v>1</v>
      </c>
      <c r="I26" s="9">
        <f>IF((G26-D26)&lt;0,0,(G26-D26))</f>
        <v>0</v>
      </c>
      <c r="J26" s="4"/>
    </row>
    <row r="27" spans="1:11" ht="20.100000000000001" customHeight="1">
      <c r="A27" s="549"/>
      <c r="B27" s="345" t="s">
        <v>39</v>
      </c>
      <c r="C27" s="335" t="s">
        <v>12</v>
      </c>
      <c r="D27" s="40">
        <v>1</v>
      </c>
      <c r="E27" s="9">
        <v>0</v>
      </c>
      <c r="F27" s="287">
        <v>0</v>
      </c>
      <c r="G27" s="9">
        <f t="shared" si="3"/>
        <v>0</v>
      </c>
      <c r="H27" s="9">
        <f t="shared" si="4"/>
        <v>1</v>
      </c>
      <c r="I27" s="9">
        <f t="shared" si="2"/>
        <v>0</v>
      </c>
      <c r="J27" s="4"/>
    </row>
    <row r="28" spans="1:11" ht="20.100000000000001" customHeight="1">
      <c r="A28" s="549"/>
      <c r="B28" s="345" t="s">
        <v>40</v>
      </c>
      <c r="C28" s="335" t="s">
        <v>12</v>
      </c>
      <c r="D28" s="40">
        <v>1</v>
      </c>
      <c r="E28" s="9">
        <v>0</v>
      </c>
      <c r="F28" s="287">
        <v>0</v>
      </c>
      <c r="G28" s="9">
        <f t="shared" si="3"/>
        <v>0</v>
      </c>
      <c r="H28" s="9">
        <f t="shared" si="4"/>
        <v>1</v>
      </c>
      <c r="I28" s="9">
        <f t="shared" si="2"/>
        <v>0</v>
      </c>
      <c r="J28" s="4"/>
    </row>
    <row r="29" spans="1:11" ht="20.100000000000001" customHeight="1">
      <c r="A29" s="6" t="s">
        <v>19</v>
      </c>
      <c r="B29" s="345" t="s">
        <v>274</v>
      </c>
      <c r="C29" s="335" t="s">
        <v>21</v>
      </c>
      <c r="D29" s="41">
        <v>1</v>
      </c>
      <c r="E29" s="9">
        <v>0</v>
      </c>
      <c r="F29" s="287">
        <v>0</v>
      </c>
      <c r="G29" s="9">
        <f t="shared" ref="G29" si="5">E29+F29</f>
        <v>0</v>
      </c>
      <c r="H29" s="9">
        <f t="shared" ref="H29" si="6">IF((D29-G29)&lt;0,0,(D29-G29))</f>
        <v>1</v>
      </c>
      <c r="I29" s="285">
        <f>IF((G29-D29)&lt;0,0,(G29-D29))</f>
        <v>0</v>
      </c>
      <c r="J29" s="4"/>
    </row>
    <row r="30" spans="1:11" ht="20.100000000000001" customHeight="1">
      <c r="A30" s="348" t="s">
        <v>20</v>
      </c>
      <c r="B30" s="345" t="s">
        <v>275</v>
      </c>
      <c r="C30" s="334" t="s">
        <v>291</v>
      </c>
      <c r="D30" s="41">
        <v>1</v>
      </c>
      <c r="E30" s="9">
        <v>0</v>
      </c>
      <c r="F30" s="351">
        <v>0</v>
      </c>
      <c r="G30" s="352">
        <f t="shared" si="3"/>
        <v>0</v>
      </c>
      <c r="H30" s="352">
        <f t="shared" si="4"/>
        <v>1</v>
      </c>
      <c r="I30" s="285">
        <f>IF((G30-D30)&lt;0,0,(G30-D30))</f>
        <v>0</v>
      </c>
      <c r="J30" s="4"/>
    </row>
    <row r="31" spans="1:11" ht="20.100000000000001" customHeight="1">
      <c r="A31" s="6" t="s">
        <v>22</v>
      </c>
      <c r="B31" s="345" t="s">
        <v>276</v>
      </c>
      <c r="C31" s="334" t="s">
        <v>291</v>
      </c>
      <c r="D31" s="41">
        <v>1</v>
      </c>
      <c r="E31" s="9">
        <v>0</v>
      </c>
      <c r="F31" s="351">
        <v>0</v>
      </c>
      <c r="G31" s="352">
        <f t="shared" si="3"/>
        <v>0</v>
      </c>
      <c r="H31" s="352">
        <f t="shared" si="4"/>
        <v>1</v>
      </c>
      <c r="I31" s="285">
        <f>IF((G31-D31)&lt;0,0,(G31-D31))</f>
        <v>0</v>
      </c>
      <c r="J31" s="4"/>
      <c r="K31" s="224"/>
    </row>
    <row r="32" spans="1:11" ht="20.100000000000001" customHeight="1">
      <c r="A32" s="348" t="s">
        <v>24</v>
      </c>
      <c r="B32" s="345" t="s">
        <v>277</v>
      </c>
      <c r="C32" s="334" t="s">
        <v>291</v>
      </c>
      <c r="D32" s="41">
        <v>1</v>
      </c>
      <c r="E32" s="9">
        <v>0</v>
      </c>
      <c r="F32" s="351">
        <v>0</v>
      </c>
      <c r="G32" s="352">
        <f t="shared" si="3"/>
        <v>0</v>
      </c>
      <c r="H32" s="352">
        <f t="shared" si="4"/>
        <v>1</v>
      </c>
      <c r="I32" s="285">
        <f>IF((G32-D32)&lt;0,0,(G32-D32))</f>
        <v>0</v>
      </c>
      <c r="J32" s="4"/>
      <c r="K32" s="219"/>
    </row>
    <row r="33" spans="1:13" ht="20.100000000000001" customHeight="1">
      <c r="A33" s="6" t="s">
        <v>25</v>
      </c>
      <c r="B33" s="345" t="s">
        <v>278</v>
      </c>
      <c r="C33" s="335" t="s">
        <v>291</v>
      </c>
      <c r="D33" s="40">
        <v>1</v>
      </c>
      <c r="E33" s="9">
        <v>0</v>
      </c>
      <c r="F33" s="351">
        <v>0</v>
      </c>
      <c r="G33" s="352">
        <f t="shared" si="3"/>
        <v>0</v>
      </c>
      <c r="H33" s="352">
        <f t="shared" si="4"/>
        <v>1</v>
      </c>
      <c r="I33" s="9">
        <f t="shared" si="2"/>
        <v>0</v>
      </c>
      <c r="J33" s="4"/>
      <c r="K33" s="12"/>
      <c r="M33" s="13"/>
    </row>
    <row r="34" spans="1:13" ht="20.100000000000001" customHeight="1">
      <c r="A34" s="348" t="s">
        <v>28</v>
      </c>
      <c r="B34" s="345" t="s">
        <v>279</v>
      </c>
      <c r="C34" s="335" t="s">
        <v>291</v>
      </c>
      <c r="D34" s="40">
        <v>1</v>
      </c>
      <c r="E34" s="9">
        <v>0</v>
      </c>
      <c r="F34" s="351">
        <v>0</v>
      </c>
      <c r="G34" s="352">
        <f t="shared" si="3"/>
        <v>0</v>
      </c>
      <c r="H34" s="352">
        <f t="shared" si="4"/>
        <v>1</v>
      </c>
      <c r="I34" s="9">
        <f t="shared" si="2"/>
        <v>0</v>
      </c>
      <c r="J34" s="4"/>
      <c r="K34" s="219"/>
    </row>
    <row r="35" spans="1:13" ht="20.100000000000001" customHeight="1">
      <c r="A35" s="6" t="s">
        <v>29</v>
      </c>
      <c r="B35" s="345" t="s">
        <v>280</v>
      </c>
      <c r="C35" s="335" t="s">
        <v>291</v>
      </c>
      <c r="D35" s="40">
        <v>1</v>
      </c>
      <c r="E35" s="9">
        <v>0</v>
      </c>
      <c r="F35" s="351">
        <v>0</v>
      </c>
      <c r="G35" s="353">
        <f t="shared" si="3"/>
        <v>0</v>
      </c>
      <c r="H35" s="352">
        <f t="shared" si="4"/>
        <v>1</v>
      </c>
      <c r="I35" s="9">
        <f t="shared" si="2"/>
        <v>0</v>
      </c>
      <c r="J35" s="4"/>
      <c r="K35" s="12"/>
      <c r="L35" s="13"/>
    </row>
    <row r="36" spans="1:13" ht="23.25" customHeight="1">
      <c r="A36" s="348" t="s">
        <v>30</v>
      </c>
      <c r="B36" s="345" t="s">
        <v>281</v>
      </c>
      <c r="C36" s="335" t="s">
        <v>291</v>
      </c>
      <c r="D36" s="40">
        <v>1</v>
      </c>
      <c r="E36" s="9">
        <v>0</v>
      </c>
      <c r="F36" s="351">
        <v>0</v>
      </c>
      <c r="G36" s="353">
        <f t="shared" si="3"/>
        <v>0</v>
      </c>
      <c r="H36" s="352">
        <f t="shared" si="4"/>
        <v>1</v>
      </c>
      <c r="I36" s="9">
        <f t="shared" si="2"/>
        <v>0</v>
      </c>
      <c r="J36" s="4"/>
      <c r="K36" s="12"/>
    </row>
    <row r="37" spans="1:13" ht="20.100000000000001" customHeight="1">
      <c r="A37" s="6" t="s">
        <v>31</v>
      </c>
      <c r="B37" s="345" t="s">
        <v>282</v>
      </c>
      <c r="C37" s="335" t="s">
        <v>291</v>
      </c>
      <c r="D37" s="40">
        <v>1</v>
      </c>
      <c r="E37" s="9">
        <v>0</v>
      </c>
      <c r="F37" s="351">
        <v>0</v>
      </c>
      <c r="G37" s="353">
        <f t="shared" si="3"/>
        <v>0</v>
      </c>
      <c r="H37" s="352">
        <f t="shared" si="4"/>
        <v>1</v>
      </c>
      <c r="I37" s="9">
        <f t="shared" si="2"/>
        <v>0</v>
      </c>
      <c r="J37" s="4"/>
      <c r="K37" s="12"/>
    </row>
    <row r="38" spans="1:13" ht="20.100000000000001" customHeight="1" thickBot="1">
      <c r="A38" s="349" t="s">
        <v>32</v>
      </c>
      <c r="B38" s="350" t="s">
        <v>283</v>
      </c>
      <c r="C38" s="336" t="s">
        <v>291</v>
      </c>
      <c r="D38" s="286">
        <v>1</v>
      </c>
      <c r="E38" s="10">
        <v>0</v>
      </c>
      <c r="F38" s="354">
        <v>0</v>
      </c>
      <c r="G38" s="355">
        <f t="shared" si="3"/>
        <v>0</v>
      </c>
      <c r="H38" s="356">
        <f t="shared" si="4"/>
        <v>1</v>
      </c>
      <c r="I38" s="10">
        <f t="shared" si="2"/>
        <v>0</v>
      </c>
      <c r="J38" s="4"/>
      <c r="K38" s="12"/>
      <c r="L38" s="13"/>
    </row>
    <row r="39" spans="1:13" ht="20.100000000000001" customHeight="1">
      <c r="A39" s="4"/>
      <c r="B39" s="4" t="s">
        <v>33</v>
      </c>
      <c r="C39" s="4"/>
      <c r="D39" s="4"/>
      <c r="E39" s="4"/>
      <c r="F39" s="4"/>
      <c r="G39" s="4"/>
      <c r="H39" s="4"/>
      <c r="I39" s="4"/>
      <c r="J39" s="4"/>
    </row>
    <row r="40" spans="1:13" ht="15.75" customHeight="1">
      <c r="A40" s="4"/>
      <c r="B40" s="4"/>
      <c r="C40" s="4"/>
      <c r="D40" s="4"/>
      <c r="E40" s="4"/>
      <c r="F40" s="4"/>
      <c r="J40" s="4"/>
    </row>
    <row r="41" spans="1:13" ht="20.100000000000001" customHeight="1">
      <c r="A41" s="4"/>
      <c r="B41" s="545" t="s">
        <v>290</v>
      </c>
      <c r="C41" s="545"/>
      <c r="D41" s="545"/>
      <c r="E41" s="545"/>
      <c r="F41" s="545"/>
      <c r="G41" s="545"/>
      <c r="H41" s="545"/>
      <c r="I41" s="545"/>
      <c r="J41" s="4"/>
    </row>
    <row r="42" spans="1:13" ht="20.100000000000001" customHeight="1">
      <c r="A42" s="4"/>
      <c r="B42" s="545"/>
      <c r="C42" s="545"/>
      <c r="D42" s="545"/>
      <c r="E42" s="545"/>
      <c r="F42" s="545"/>
      <c r="G42" s="545"/>
      <c r="H42" s="545"/>
      <c r="I42" s="545"/>
      <c r="J42" s="4"/>
    </row>
    <row r="43" spans="1:13" ht="20.100000000000001" customHeight="1">
      <c r="A43" s="4"/>
      <c r="B43" s="7"/>
      <c r="C43" s="7"/>
      <c r="D43" s="7"/>
      <c r="E43" s="7"/>
      <c r="F43" s="7"/>
      <c r="G43" s="544"/>
      <c r="H43" s="544"/>
      <c r="I43" s="544"/>
      <c r="J43" s="11"/>
    </row>
    <row r="44" spans="1:13" ht="20.100000000000001" customHeight="1">
      <c r="A44" s="4"/>
      <c r="B44" s="4"/>
      <c r="C44" s="4"/>
      <c r="D44" s="4"/>
      <c r="E44" s="4"/>
      <c r="F44" s="4"/>
      <c r="G44" s="4"/>
      <c r="H44" s="4"/>
      <c r="I44" s="4"/>
      <c r="J44" s="4"/>
    </row>
    <row r="45" spans="1:13" ht="20.100000000000001" customHeight="1">
      <c r="A45" s="4"/>
      <c r="B45" s="4"/>
      <c r="C45" s="4"/>
      <c r="D45" s="4"/>
      <c r="E45" s="4"/>
      <c r="F45" s="4"/>
      <c r="G45" s="4"/>
      <c r="H45" s="4"/>
      <c r="I45" s="4"/>
      <c r="J45" s="4"/>
    </row>
    <row r="46" spans="1:13" ht="20.100000000000001" customHeight="1">
      <c r="A46" s="4"/>
      <c r="B46" s="4"/>
      <c r="C46" s="4"/>
      <c r="D46" s="4"/>
      <c r="E46" s="4"/>
      <c r="F46" s="4"/>
      <c r="G46" s="4"/>
      <c r="H46" s="4"/>
      <c r="I46" s="4"/>
      <c r="J46" s="4"/>
    </row>
    <row r="47" spans="1:13" ht="20.100000000000001" customHeight="1">
      <c r="A47" s="4"/>
      <c r="B47" s="4"/>
      <c r="C47" s="4"/>
      <c r="D47" s="4"/>
      <c r="E47" s="4"/>
      <c r="F47" s="4"/>
      <c r="G47" s="4"/>
      <c r="H47" s="4"/>
      <c r="I47" s="4"/>
      <c r="J47" s="4"/>
    </row>
    <row r="48" spans="1:13" ht="20.100000000000001" customHeight="1">
      <c r="A48" s="4"/>
      <c r="B48" s="4"/>
      <c r="C48" s="4"/>
      <c r="D48" s="4"/>
      <c r="E48" s="4"/>
      <c r="F48" s="4"/>
      <c r="G48" s="4"/>
      <c r="H48" s="4"/>
      <c r="I48" s="4"/>
      <c r="J48" s="4"/>
    </row>
    <row r="49" spans="1:10" ht="20.100000000000001" customHeight="1">
      <c r="A49" s="4"/>
      <c r="B49" s="4"/>
      <c r="C49" s="4"/>
      <c r="D49" s="4"/>
      <c r="E49" s="4"/>
      <c r="F49" s="4"/>
      <c r="G49" s="4"/>
      <c r="H49" s="4"/>
      <c r="I49" s="4"/>
      <c r="J49" s="4"/>
    </row>
    <row r="50" spans="1:10" ht="20.100000000000001" customHeight="1">
      <c r="A50" s="4"/>
      <c r="B50" s="4"/>
      <c r="C50" s="4"/>
      <c r="D50" s="4"/>
      <c r="E50" s="4"/>
      <c r="F50" s="4"/>
      <c r="G50" s="4"/>
      <c r="H50" s="4"/>
      <c r="I50" s="4"/>
      <c r="J50" s="4"/>
    </row>
    <row r="51" spans="1:10" ht="20.100000000000001" customHeight="1">
      <c r="A51" s="4"/>
      <c r="B51" s="4"/>
      <c r="C51" s="4"/>
      <c r="D51" s="4"/>
      <c r="E51" s="4"/>
      <c r="F51" s="4"/>
      <c r="G51" s="4"/>
      <c r="H51" s="4"/>
      <c r="I51" s="4"/>
      <c r="J51" s="4"/>
    </row>
    <row r="52" spans="1:10" ht="20.100000000000001" customHeight="1">
      <c r="A52" s="4"/>
      <c r="B52" s="4"/>
      <c r="C52" s="4"/>
      <c r="D52" s="4"/>
      <c r="E52" s="4"/>
      <c r="F52" s="4"/>
      <c r="G52" s="4"/>
      <c r="H52" s="4"/>
      <c r="I52" s="4"/>
      <c r="J52" s="4"/>
    </row>
    <row r="53" spans="1:10" ht="20.100000000000001" customHeight="1">
      <c r="A53" s="4"/>
      <c r="B53" s="4"/>
      <c r="C53" s="4"/>
      <c r="D53" s="4"/>
      <c r="E53" s="4"/>
      <c r="F53" s="4"/>
      <c r="G53" s="4"/>
      <c r="H53" s="4"/>
      <c r="I53" s="4"/>
      <c r="J53" s="4"/>
    </row>
    <row r="54" spans="1:10" ht="20.100000000000001" customHeight="1">
      <c r="A54" s="4"/>
      <c r="B54" s="4"/>
      <c r="C54" s="4"/>
      <c r="D54" s="4"/>
      <c r="E54" s="4"/>
      <c r="F54" s="4"/>
      <c r="G54" s="4"/>
      <c r="H54" s="4"/>
      <c r="I54" s="4"/>
      <c r="J54" s="4"/>
    </row>
    <row r="55" spans="1:10" ht="20.100000000000001" customHeight="1">
      <c r="A55" s="4"/>
      <c r="B55" s="4"/>
      <c r="C55" s="4"/>
      <c r="D55" s="4"/>
      <c r="E55" s="4"/>
      <c r="F55" s="4"/>
      <c r="G55" s="4"/>
      <c r="H55" s="4"/>
      <c r="I55" s="4"/>
      <c r="J55" s="4"/>
    </row>
    <row r="56" spans="1:10" ht="20.100000000000001" customHeight="1">
      <c r="A56" s="4"/>
      <c r="B56" s="4"/>
      <c r="C56" s="4"/>
      <c r="D56" s="4"/>
      <c r="E56" s="4"/>
      <c r="F56" s="4"/>
      <c r="G56" s="4"/>
      <c r="H56" s="4"/>
      <c r="I56" s="4"/>
      <c r="J56" s="4"/>
    </row>
    <row r="57" spans="1:10" ht="20.100000000000001" customHeight="1">
      <c r="A57" s="4"/>
      <c r="B57" s="4"/>
      <c r="C57" s="4"/>
      <c r="D57" s="4"/>
      <c r="E57" s="4"/>
      <c r="F57" s="4"/>
      <c r="G57" s="4"/>
      <c r="H57" s="4"/>
      <c r="I57" s="4"/>
      <c r="J57" s="4"/>
    </row>
    <row r="58" spans="1:10" ht="20.100000000000001" customHeight="1">
      <c r="A58" s="4"/>
      <c r="B58" s="4"/>
      <c r="C58" s="4"/>
      <c r="D58" s="4"/>
      <c r="E58" s="4"/>
      <c r="F58" s="4"/>
      <c r="G58" s="4"/>
      <c r="H58" s="4"/>
      <c r="I58" s="4"/>
      <c r="J58" s="4"/>
    </row>
    <row r="59" spans="1:10" ht="20.100000000000001" customHeight="1">
      <c r="A59" s="4"/>
      <c r="B59" s="4"/>
      <c r="C59" s="4"/>
      <c r="D59" s="4"/>
      <c r="E59" s="4"/>
      <c r="F59" s="4"/>
      <c r="G59" s="4"/>
      <c r="H59" s="4"/>
      <c r="I59" s="4"/>
      <c r="J59" s="4"/>
    </row>
    <row r="60" spans="1:10" ht="20.100000000000001" customHeight="1">
      <c r="A60" s="4"/>
      <c r="B60" s="4"/>
      <c r="C60" s="4"/>
      <c r="D60" s="4"/>
      <c r="E60" s="4"/>
      <c r="F60" s="4"/>
      <c r="G60" s="4"/>
      <c r="H60" s="4"/>
      <c r="I60" s="4"/>
      <c r="J60" s="4"/>
    </row>
    <row r="61" spans="1:10" ht="20.100000000000001" customHeight="1">
      <c r="A61" s="4"/>
      <c r="B61" s="4"/>
      <c r="C61" s="4"/>
      <c r="D61" s="4"/>
      <c r="E61" s="4"/>
      <c r="F61" s="4"/>
      <c r="G61" s="4"/>
      <c r="H61" s="4"/>
      <c r="I61" s="4"/>
      <c r="J61" s="4"/>
    </row>
    <row r="62" spans="1:10" ht="20.100000000000001" customHeight="1">
      <c r="A62" s="4"/>
      <c r="B62" s="4"/>
      <c r="C62" s="4"/>
      <c r="D62" s="4"/>
      <c r="E62" s="4"/>
      <c r="F62" s="4"/>
      <c r="G62" s="4"/>
      <c r="H62" s="4"/>
      <c r="I62" s="4"/>
      <c r="J62" s="4"/>
    </row>
    <row r="63" spans="1:10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</row>
    <row r="64" spans="1:10" ht="20.100000000000001" customHeight="1">
      <c r="A64" s="4"/>
      <c r="B64" s="4"/>
      <c r="C64" s="4"/>
      <c r="D64" s="4"/>
      <c r="E64" s="4"/>
      <c r="F64" s="4"/>
      <c r="G64" s="4"/>
      <c r="H64" s="4"/>
      <c r="I64" s="4"/>
      <c r="J64" s="4"/>
    </row>
    <row r="65" spans="1:10" ht="20.100000000000001" customHeight="1">
      <c r="A65" s="4"/>
      <c r="B65" s="4"/>
      <c r="C65" s="4"/>
      <c r="D65" s="4"/>
      <c r="E65" s="4"/>
      <c r="F65" s="4"/>
      <c r="G65" s="4"/>
      <c r="H65" s="4"/>
      <c r="I65" s="4"/>
      <c r="J65" s="4"/>
    </row>
    <row r="66" spans="1:10" ht="20.100000000000001" customHeight="1">
      <c r="A66" s="4"/>
      <c r="B66" s="4"/>
      <c r="C66" s="4"/>
      <c r="D66" s="4"/>
      <c r="E66" s="4"/>
      <c r="F66" s="4"/>
      <c r="G66" s="4"/>
      <c r="H66" s="4"/>
      <c r="I66" s="4"/>
      <c r="J66" s="4"/>
    </row>
    <row r="67" spans="1:10" ht="20.100000000000001" customHeight="1">
      <c r="A67" s="4"/>
      <c r="B67" s="4"/>
      <c r="C67" s="4"/>
      <c r="D67" s="4"/>
      <c r="E67" s="4"/>
      <c r="F67" s="4"/>
      <c r="G67" s="4"/>
      <c r="H67" s="4"/>
      <c r="I67" s="4"/>
      <c r="J67" s="4"/>
    </row>
    <row r="68" spans="1:10" ht="20.100000000000001" customHeight="1">
      <c r="A68" s="4"/>
      <c r="B68" s="4"/>
      <c r="C68" s="4"/>
      <c r="D68" s="4"/>
      <c r="E68" s="4"/>
      <c r="F68" s="4"/>
      <c r="G68" s="4"/>
      <c r="H68" s="4"/>
      <c r="I68" s="4"/>
      <c r="J68" s="4"/>
    </row>
    <row r="69" spans="1:10" ht="20.100000000000001" customHeight="1">
      <c r="A69" s="4"/>
      <c r="B69" s="4"/>
      <c r="C69" s="4"/>
      <c r="D69" s="4"/>
      <c r="E69" s="4"/>
      <c r="F69" s="4"/>
      <c r="G69" s="4"/>
      <c r="H69" s="4"/>
      <c r="I69" s="4"/>
      <c r="J69" s="4"/>
    </row>
    <row r="70" spans="1:10" ht="20.100000000000001" customHeight="1">
      <c r="A70" s="4"/>
      <c r="B70" s="4"/>
      <c r="C70" s="4"/>
      <c r="D70" s="4"/>
      <c r="E70" s="4"/>
      <c r="F70" s="4"/>
      <c r="G70" s="4"/>
      <c r="H70" s="4"/>
      <c r="I70" s="4"/>
      <c r="J70" s="4"/>
    </row>
    <row r="71" spans="1:10" ht="20.100000000000001" customHeight="1">
      <c r="A71" s="4"/>
      <c r="B71" s="4"/>
      <c r="C71" s="4"/>
      <c r="D71" s="4"/>
      <c r="E71" s="4"/>
      <c r="F71" s="4"/>
      <c r="G71" s="4"/>
      <c r="H71" s="4"/>
      <c r="I71" s="4"/>
      <c r="J71" s="4"/>
    </row>
    <row r="72" spans="1:10" ht="20.100000000000001" customHeight="1">
      <c r="A72" s="4"/>
      <c r="B72" s="4"/>
      <c r="C72" s="4"/>
      <c r="D72" s="4"/>
      <c r="E72" s="4"/>
      <c r="F72" s="4"/>
      <c r="G72" s="4"/>
      <c r="H72" s="4"/>
      <c r="I72" s="4"/>
      <c r="J72" s="4"/>
    </row>
    <row r="73" spans="1:10" ht="20.100000000000001" customHeight="1">
      <c r="A73" s="4"/>
      <c r="B73" s="4"/>
      <c r="C73" s="4"/>
      <c r="D73" s="4"/>
      <c r="E73" s="4"/>
      <c r="F73" s="4"/>
      <c r="G73" s="4"/>
      <c r="H73" s="4"/>
      <c r="I73" s="4"/>
      <c r="J73" s="4"/>
    </row>
    <row r="74" spans="1:10" ht="20.100000000000001" customHeight="1">
      <c r="A74" s="4"/>
      <c r="B74" s="4"/>
      <c r="C74" s="4"/>
      <c r="D74" s="4"/>
      <c r="E74" s="4"/>
      <c r="F74" s="4"/>
      <c r="G74" s="4"/>
      <c r="H74" s="4"/>
      <c r="I74" s="4"/>
      <c r="J74" s="4"/>
    </row>
    <row r="75" spans="1:10" ht="20.100000000000001" customHeight="1">
      <c r="A75" s="4"/>
      <c r="B75" s="4"/>
      <c r="C75" s="4"/>
      <c r="D75" s="4"/>
      <c r="E75" s="4"/>
      <c r="F75" s="4"/>
      <c r="G75" s="4"/>
      <c r="H75" s="4"/>
      <c r="I75" s="4"/>
      <c r="J75" s="4"/>
    </row>
    <row r="76" spans="1:10" ht="20.100000000000001" customHeight="1">
      <c r="A76" s="4"/>
      <c r="B76" s="4"/>
      <c r="C76" s="4"/>
      <c r="D76" s="4"/>
      <c r="E76" s="4"/>
      <c r="F76" s="4"/>
      <c r="G76" s="4"/>
      <c r="H76" s="4"/>
      <c r="I76" s="4"/>
      <c r="J76" s="4"/>
    </row>
    <row r="77" spans="1:10" ht="20.100000000000001" customHeight="1">
      <c r="A77" s="4"/>
      <c r="B77" s="4"/>
      <c r="C77" s="4"/>
      <c r="D77" s="4"/>
      <c r="E77" s="4"/>
      <c r="F77" s="4"/>
      <c r="G77" s="4"/>
      <c r="H77" s="4"/>
      <c r="I77" s="4"/>
      <c r="J77" s="4"/>
    </row>
    <row r="78" spans="1:10" ht="20.100000000000001" customHeight="1">
      <c r="A78" s="4"/>
      <c r="B78" s="4"/>
      <c r="C78" s="4"/>
      <c r="D78" s="4"/>
      <c r="E78" s="4"/>
      <c r="F78" s="4"/>
      <c r="G78" s="4"/>
      <c r="H78" s="4"/>
      <c r="I78" s="4"/>
      <c r="J78" s="4"/>
    </row>
    <row r="79" spans="1:10" ht="20.100000000000001" customHeight="1">
      <c r="A79" s="4"/>
      <c r="B79" s="4"/>
      <c r="C79" s="4"/>
      <c r="D79" s="4"/>
      <c r="E79" s="4"/>
      <c r="F79" s="4"/>
      <c r="G79" s="4"/>
      <c r="H79" s="4"/>
      <c r="I79" s="4"/>
      <c r="J79" s="4"/>
    </row>
    <row r="80" spans="1:10" ht="20.100000000000001" customHeight="1">
      <c r="A80" s="4"/>
      <c r="B80" s="4"/>
      <c r="C80" s="4"/>
      <c r="D80" s="4"/>
      <c r="E80" s="4"/>
      <c r="F80" s="4"/>
      <c r="G80" s="4"/>
      <c r="H80" s="4"/>
      <c r="I80" s="4"/>
      <c r="J80" s="4"/>
    </row>
    <row r="81" spans="1:10" ht="20.100000000000001" customHeight="1">
      <c r="A81" s="4"/>
      <c r="B81" s="4"/>
      <c r="C81" s="4"/>
      <c r="D81" s="4"/>
      <c r="E81" s="4"/>
      <c r="F81" s="4"/>
      <c r="G81" s="4"/>
      <c r="H81" s="4"/>
      <c r="I81" s="4"/>
      <c r="J81" s="4"/>
    </row>
    <row r="82" spans="1:10" ht="20.100000000000001" customHeight="1">
      <c r="A82" s="4"/>
      <c r="B82" s="4"/>
      <c r="C82" s="4"/>
      <c r="D82" s="4"/>
      <c r="E82" s="4"/>
      <c r="F82" s="4"/>
      <c r="G82" s="4"/>
      <c r="H82" s="4"/>
      <c r="I82" s="4"/>
      <c r="J82" s="4"/>
    </row>
    <row r="83" spans="1:10" ht="20.100000000000001" customHeight="1"/>
    <row r="84" spans="1:10" ht="20.100000000000001" customHeight="1"/>
    <row r="85" spans="1:10" ht="20.100000000000001" customHeight="1"/>
    <row r="86" spans="1:10" ht="20.100000000000001" customHeight="1"/>
    <row r="87" spans="1:10" ht="20.100000000000001" customHeight="1"/>
    <row r="88" spans="1:10" ht="20.100000000000001" customHeight="1"/>
    <row r="89" spans="1:10" ht="20.100000000000001" customHeight="1"/>
    <row r="90" spans="1:10" ht="20.100000000000001" customHeight="1"/>
    <row r="91" spans="1:10" ht="20.100000000000001" customHeight="1"/>
    <row r="92" spans="1:10" ht="20.100000000000001" customHeight="1"/>
    <row r="93" spans="1:10" ht="20.100000000000001" customHeight="1"/>
    <row r="94" spans="1:10" ht="20.100000000000001" customHeight="1"/>
    <row r="95" spans="1:10" ht="20.100000000000001" customHeight="1"/>
    <row r="96" spans="1:10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  <row r="138" ht="20.100000000000001" customHeight="1"/>
    <row r="139" ht="20.100000000000001" customHeight="1"/>
    <row r="140" ht="20.100000000000001" customHeight="1"/>
    <row r="141" ht="20.100000000000001" customHeight="1"/>
    <row r="142" ht="20.100000000000001" customHeight="1"/>
    <row r="143" ht="20.100000000000001" customHeight="1"/>
    <row r="144" ht="20.100000000000001" customHeight="1"/>
    <row r="145" ht="20.100000000000001" customHeight="1"/>
    <row r="146" ht="20.100000000000001" customHeight="1"/>
    <row r="147" ht="20.100000000000001" customHeight="1"/>
    <row r="148" ht="20.100000000000001" customHeight="1"/>
    <row r="149" ht="20.100000000000001" customHeight="1"/>
    <row r="150" ht="20.100000000000001" customHeight="1"/>
    <row r="151" ht="20.100000000000001" customHeight="1"/>
    <row r="152" ht="20.100000000000001" customHeight="1"/>
    <row r="153" ht="20.100000000000001" customHeight="1"/>
    <row r="154" ht="20.100000000000001" customHeight="1"/>
    <row r="155" ht="20.100000000000001" customHeight="1"/>
    <row r="156" ht="20.100000000000001" customHeight="1"/>
    <row r="157" ht="20.100000000000001" customHeight="1"/>
    <row r="158" ht="20.100000000000001" customHeight="1"/>
    <row r="159" ht="20.100000000000001" customHeight="1"/>
    <row r="160" ht="20.100000000000001" customHeight="1"/>
    <row r="161" ht="20.100000000000001" customHeight="1"/>
    <row r="162" ht="20.100000000000001" customHeight="1"/>
    <row r="163" ht="20.100000000000001" customHeight="1"/>
    <row r="164" ht="20.100000000000001" customHeight="1"/>
    <row r="165" ht="20.100000000000001" customHeight="1"/>
    <row r="166" ht="20.100000000000001" customHeight="1"/>
    <row r="167" ht="20.100000000000001" customHeight="1"/>
    <row r="168" ht="20.100000000000001" customHeight="1"/>
    <row r="169" ht="20.100000000000001" customHeight="1"/>
    <row r="170" ht="20.100000000000001" customHeight="1"/>
    <row r="171" ht="20.100000000000001" customHeight="1"/>
    <row r="172" ht="20.100000000000001" customHeight="1"/>
    <row r="173" ht="20.100000000000001" customHeight="1"/>
    <row r="174" ht="20.100000000000001" customHeight="1"/>
    <row r="175" ht="20.100000000000001" customHeight="1"/>
    <row r="176" ht="20.100000000000001" customHeight="1"/>
    <row r="177" ht="20.100000000000001" customHeight="1"/>
    <row r="178" ht="20.100000000000001" customHeight="1"/>
    <row r="179" ht="20.100000000000001" customHeight="1"/>
    <row r="180" ht="20.100000000000001" customHeight="1"/>
    <row r="181" ht="20.100000000000001" customHeight="1"/>
    <row r="182" ht="20.100000000000001" customHeight="1"/>
    <row r="183" ht="20.100000000000001" customHeight="1"/>
    <row r="184" ht="20.100000000000001" customHeight="1"/>
    <row r="185" ht="20.100000000000001" customHeight="1"/>
    <row r="186" ht="20.100000000000001" customHeight="1"/>
    <row r="187" ht="20.100000000000001" customHeight="1"/>
    <row r="188" ht="20.100000000000001" customHeight="1"/>
    <row r="189" ht="20.100000000000001" customHeight="1"/>
    <row r="190" ht="20.100000000000001" customHeight="1"/>
    <row r="191" ht="20.100000000000001" customHeight="1"/>
    <row r="192" ht="20.100000000000001" customHeight="1"/>
    <row r="193" ht="20.100000000000001" customHeight="1"/>
    <row r="194" ht="20.100000000000001" customHeight="1"/>
    <row r="195" ht="20.100000000000001" customHeight="1"/>
    <row r="196" ht="20.100000000000001" customHeight="1"/>
    <row r="197" ht="20.100000000000001" customHeight="1"/>
    <row r="198" ht="20.100000000000001" customHeight="1"/>
    <row r="199" ht="20.100000000000001" customHeight="1"/>
    <row r="200" ht="20.100000000000001" customHeight="1"/>
    <row r="201" ht="20.100000000000001" customHeight="1"/>
    <row r="202" ht="20.100000000000001" customHeight="1"/>
    <row r="203" ht="20.100000000000001" customHeight="1"/>
    <row r="204" ht="20.100000000000001" customHeight="1"/>
    <row r="205" ht="20.100000000000001" customHeight="1"/>
    <row r="206" ht="20.100000000000001" customHeight="1"/>
    <row r="207" ht="20.100000000000001" customHeight="1"/>
    <row r="208" ht="20.100000000000001" customHeight="1"/>
    <row r="209" ht="20.100000000000001" customHeight="1"/>
    <row r="210" ht="20.100000000000001" customHeight="1"/>
    <row r="211" ht="20.100000000000001" customHeight="1"/>
    <row r="212" ht="20.100000000000001" customHeight="1"/>
    <row r="213" ht="20.100000000000001" customHeight="1"/>
    <row r="214" ht="20.100000000000001" customHeight="1"/>
    <row r="215" ht="20.100000000000001" customHeight="1"/>
    <row r="216" ht="20.100000000000001" customHeight="1"/>
    <row r="217" ht="20.100000000000001" customHeight="1"/>
    <row r="218" ht="20.100000000000001" customHeight="1"/>
    <row r="219" ht="20.100000000000001" customHeight="1"/>
    <row r="220" ht="20.100000000000001" customHeight="1"/>
    <row r="221" ht="20.100000000000001" customHeight="1"/>
    <row r="222" ht="20.100000000000001" customHeight="1"/>
    <row r="223" ht="20.100000000000001" customHeight="1"/>
    <row r="224" ht="20.100000000000001" customHeight="1"/>
    <row r="225" ht="20.100000000000001" customHeight="1"/>
    <row r="226" ht="20.100000000000001" customHeight="1"/>
    <row r="227" ht="20.100000000000001" customHeight="1"/>
    <row r="228" ht="20.100000000000001" customHeight="1"/>
    <row r="229" ht="20.100000000000001" customHeight="1"/>
    <row r="230" ht="20.100000000000001" customHeight="1"/>
    <row r="231" ht="20.100000000000001" customHeight="1"/>
    <row r="232" ht="20.100000000000001" customHeight="1"/>
    <row r="233" ht="20.100000000000001" customHeight="1"/>
    <row r="234" ht="20.100000000000001" customHeight="1"/>
    <row r="235" ht="20.100000000000001" customHeight="1"/>
    <row r="236" ht="20.100000000000001" customHeight="1"/>
    <row r="237" ht="20.100000000000001" customHeight="1"/>
    <row r="238" ht="20.100000000000001" customHeight="1"/>
    <row r="239" ht="20.100000000000001" customHeight="1"/>
    <row r="240" ht="20.100000000000001" customHeight="1"/>
    <row r="241" ht="20.100000000000001" customHeight="1"/>
    <row r="242" ht="20.100000000000001" customHeight="1"/>
    <row r="243" ht="20.100000000000001" customHeight="1"/>
    <row r="244" ht="20.100000000000001" customHeight="1"/>
    <row r="245" ht="20.100000000000001" customHeight="1"/>
    <row r="246" ht="20.100000000000001" customHeight="1"/>
    <row r="247" ht="20.100000000000001" customHeight="1"/>
    <row r="248" ht="20.100000000000001" customHeight="1"/>
    <row r="249" ht="20.100000000000001" customHeight="1"/>
    <row r="250" ht="20.100000000000001" customHeight="1"/>
    <row r="251" ht="20.100000000000001" customHeight="1"/>
    <row r="252" ht="20.100000000000001" customHeight="1"/>
    <row r="253" ht="20.100000000000001" customHeight="1"/>
    <row r="254" ht="20.100000000000001" customHeight="1"/>
    <row r="255" ht="20.100000000000001" customHeight="1"/>
    <row r="256" ht="20.100000000000001" customHeight="1"/>
    <row r="257" ht="20.100000000000001" customHeight="1"/>
    <row r="258" ht="20.100000000000001" customHeight="1"/>
    <row r="259" ht="20.100000000000001" customHeight="1"/>
    <row r="260" ht="20.100000000000001" customHeight="1"/>
    <row r="261" ht="20.100000000000001" customHeight="1"/>
    <row r="262" ht="20.100000000000001" customHeight="1"/>
    <row r="263" ht="20.100000000000001" customHeight="1"/>
    <row r="264" ht="20.100000000000001" customHeight="1"/>
    <row r="265" ht="20.100000000000001" customHeight="1"/>
    <row r="266" ht="20.100000000000001" customHeight="1"/>
    <row r="267" ht="20.100000000000001" customHeight="1"/>
    <row r="268" ht="20.100000000000001" customHeight="1"/>
    <row r="269" ht="20.100000000000001" customHeight="1"/>
    <row r="270" ht="20.100000000000001" customHeight="1"/>
    <row r="271" ht="20.100000000000001" customHeight="1"/>
    <row r="272" ht="20.100000000000001" customHeight="1"/>
    <row r="273" ht="20.100000000000001" customHeight="1"/>
    <row r="274" ht="20.100000000000001" customHeight="1"/>
    <row r="275" ht="20.100000000000001" customHeight="1"/>
    <row r="276" ht="20.100000000000001" customHeight="1"/>
    <row r="277" ht="20.100000000000001" customHeight="1"/>
    <row r="278" ht="20.100000000000001" customHeight="1"/>
    <row r="279" ht="20.100000000000001" customHeight="1"/>
    <row r="280" ht="20.100000000000001" customHeight="1"/>
    <row r="281" ht="20.100000000000001" customHeight="1"/>
    <row r="282" ht="20.100000000000001" customHeight="1"/>
    <row r="283" ht="20.100000000000001" customHeight="1"/>
    <row r="284" ht="20.100000000000001" customHeight="1"/>
    <row r="285" ht="20.100000000000001" customHeight="1"/>
    <row r="286" ht="20.100000000000001" customHeight="1"/>
    <row r="287" ht="20.100000000000001" customHeight="1"/>
    <row r="288" ht="20.100000000000001" customHeight="1"/>
    <row r="289" ht="20.100000000000001" customHeight="1"/>
    <row r="290" ht="20.100000000000001" customHeight="1"/>
    <row r="291" ht="20.100000000000001" customHeight="1"/>
    <row r="292" ht="20.100000000000001" customHeight="1"/>
    <row r="293" ht="20.100000000000001" customHeight="1"/>
    <row r="294" ht="20.100000000000001" customHeight="1"/>
    <row r="295" ht="20.100000000000001" customHeight="1"/>
    <row r="296" ht="20.100000000000001" customHeight="1"/>
    <row r="297" ht="20.100000000000001" customHeight="1"/>
    <row r="298" ht="20.100000000000001" customHeight="1"/>
    <row r="299" ht="20.100000000000001" customHeight="1"/>
    <row r="300" ht="20.100000000000001" customHeight="1"/>
    <row r="301" ht="20.100000000000001" customHeight="1"/>
    <row r="302" ht="20.100000000000001" customHeight="1"/>
    <row r="303" ht="20.100000000000001" customHeight="1"/>
    <row r="304" ht="20.100000000000001" customHeight="1"/>
    <row r="305" ht="20.100000000000001" customHeight="1"/>
    <row r="306" ht="20.100000000000001" customHeight="1"/>
    <row r="307" ht="20.100000000000001" customHeight="1"/>
    <row r="308" ht="20.100000000000001" customHeight="1"/>
    <row r="309" ht="20.100000000000001" customHeight="1"/>
    <row r="310" ht="20.100000000000001" customHeight="1"/>
    <row r="311" ht="20.100000000000001" customHeight="1"/>
    <row r="312" ht="20.100000000000001" customHeight="1"/>
    <row r="313" ht="20.100000000000001" customHeight="1"/>
    <row r="314" ht="20.100000000000001" customHeight="1"/>
    <row r="315" ht="20.100000000000001" customHeight="1"/>
    <row r="316" ht="20.100000000000001" customHeight="1"/>
    <row r="317" ht="20.100000000000001" customHeight="1"/>
    <row r="318" ht="20.100000000000001" customHeight="1"/>
    <row r="319" ht="20.100000000000001" customHeight="1"/>
    <row r="320" ht="20.100000000000001" customHeight="1"/>
    <row r="321" ht="20.100000000000001" customHeight="1"/>
    <row r="322" ht="20.100000000000001" customHeight="1"/>
    <row r="323" ht="20.100000000000001" customHeight="1"/>
    <row r="324" ht="20.100000000000001" customHeight="1"/>
    <row r="325" ht="20.100000000000001" customHeight="1"/>
    <row r="326" ht="20.100000000000001" customHeight="1"/>
    <row r="327" ht="20.100000000000001" customHeight="1"/>
    <row r="328" ht="20.100000000000001" customHeight="1"/>
    <row r="329" ht="20.100000000000001" customHeight="1"/>
    <row r="330" ht="20.100000000000001" customHeight="1"/>
    <row r="331" ht="20.100000000000001" customHeight="1"/>
    <row r="332" ht="20.100000000000001" customHeight="1"/>
    <row r="333" ht="20.100000000000001" customHeight="1"/>
    <row r="334" ht="20.100000000000001" customHeight="1"/>
    <row r="335" ht="20.100000000000001" customHeight="1"/>
    <row r="336" ht="20.100000000000001" customHeight="1"/>
    <row r="337" ht="20.100000000000001" customHeight="1"/>
    <row r="338" ht="20.100000000000001" customHeight="1"/>
    <row r="339" ht="20.100000000000001" customHeight="1"/>
    <row r="340" ht="20.100000000000001" customHeight="1"/>
    <row r="341" ht="20.100000000000001" customHeight="1"/>
    <row r="342" ht="20.100000000000001" customHeight="1"/>
    <row r="343" ht="20.100000000000001" customHeight="1"/>
    <row r="344" ht="20.100000000000001" customHeight="1"/>
    <row r="345" ht="20.100000000000001" customHeight="1"/>
    <row r="346" ht="20.100000000000001" customHeight="1"/>
    <row r="347" ht="20.100000000000001" customHeight="1"/>
    <row r="348" ht="20.100000000000001" customHeight="1"/>
    <row r="349" ht="20.100000000000001" customHeight="1"/>
    <row r="350" ht="20.100000000000001" customHeight="1"/>
    <row r="351" ht="20.100000000000001" customHeight="1"/>
    <row r="352" ht="20.100000000000001" customHeight="1"/>
    <row r="353" ht="20.100000000000001" customHeight="1"/>
    <row r="354" ht="20.100000000000001" customHeight="1"/>
    <row r="355" ht="20.100000000000001" customHeight="1"/>
    <row r="356" ht="20.100000000000001" customHeight="1"/>
    <row r="357" ht="20.100000000000001" customHeight="1"/>
    <row r="358" ht="20.100000000000001" customHeight="1"/>
    <row r="359" ht="20.100000000000001" customHeight="1"/>
    <row r="360" ht="20.100000000000001" customHeight="1"/>
    <row r="361" ht="20.100000000000001" customHeight="1"/>
    <row r="362" ht="20.100000000000001" customHeight="1"/>
    <row r="363" ht="20.100000000000001" customHeight="1"/>
    <row r="364" ht="20.100000000000001" customHeight="1"/>
    <row r="365" ht="20.100000000000001" customHeight="1"/>
    <row r="366" ht="20.100000000000001" customHeight="1"/>
    <row r="367" ht="20.100000000000001" customHeight="1"/>
    <row r="368" ht="20.100000000000001" customHeight="1"/>
    <row r="369" ht="20.100000000000001" customHeight="1"/>
    <row r="370" ht="20.100000000000001" customHeight="1"/>
    <row r="371" ht="20.100000000000001" customHeight="1"/>
    <row r="372" ht="20.100000000000001" customHeight="1"/>
    <row r="373" ht="20.100000000000001" customHeight="1"/>
    <row r="374" ht="20.100000000000001" customHeight="1"/>
    <row r="375" ht="20.100000000000001" customHeight="1"/>
    <row r="376" ht="20.100000000000001" customHeight="1"/>
    <row r="377" ht="20.100000000000001" customHeight="1"/>
    <row r="378" ht="20.100000000000001" customHeight="1"/>
    <row r="379" ht="20.100000000000001" customHeight="1"/>
    <row r="380" ht="20.100000000000001" customHeight="1"/>
    <row r="381" ht="20.100000000000001" customHeight="1"/>
    <row r="382" ht="20.100000000000001" customHeight="1"/>
    <row r="383" ht="20.100000000000001" customHeight="1"/>
    <row r="384" ht="20.100000000000001" customHeight="1"/>
    <row r="385" ht="20.100000000000001" customHeight="1"/>
    <row r="386" ht="20.100000000000001" customHeight="1"/>
    <row r="387" ht="20.100000000000001" customHeight="1"/>
    <row r="388" ht="20.100000000000001" customHeight="1"/>
    <row r="389" ht="20.100000000000001" customHeight="1"/>
    <row r="390" ht="20.100000000000001" customHeight="1"/>
    <row r="391" ht="20.100000000000001" customHeight="1"/>
    <row r="392" ht="20.100000000000001" customHeight="1"/>
    <row r="393" ht="20.100000000000001" customHeight="1"/>
    <row r="394" ht="20.100000000000001" customHeight="1"/>
    <row r="395" ht="20.100000000000001" customHeight="1"/>
    <row r="396" ht="20.100000000000001" customHeight="1"/>
    <row r="397" ht="20.100000000000001" customHeight="1"/>
    <row r="398" ht="20.100000000000001" customHeight="1"/>
    <row r="399" ht="20.100000000000001" customHeight="1"/>
    <row r="400" ht="20.100000000000001" customHeight="1"/>
    <row r="401" ht="20.100000000000001" customHeight="1"/>
    <row r="402" ht="20.100000000000001" customHeight="1"/>
    <row r="403" ht="20.100000000000001" customHeight="1"/>
    <row r="404" ht="20.100000000000001" customHeight="1"/>
    <row r="405" ht="20.100000000000001" customHeight="1"/>
    <row r="406" ht="20.100000000000001" customHeight="1"/>
    <row r="407" ht="20.100000000000001" customHeight="1"/>
    <row r="408" ht="20.100000000000001" customHeight="1"/>
    <row r="409" ht="20.100000000000001" customHeight="1"/>
    <row r="410" ht="20.100000000000001" customHeight="1"/>
    <row r="411" ht="20.100000000000001" customHeight="1"/>
    <row r="412" ht="20.100000000000001" customHeight="1"/>
    <row r="413" ht="20.100000000000001" customHeight="1"/>
    <row r="414" ht="20.100000000000001" customHeight="1"/>
    <row r="415" ht="20.100000000000001" customHeight="1"/>
    <row r="416" ht="20.100000000000001" customHeight="1"/>
    <row r="417" ht="20.100000000000001" customHeight="1"/>
    <row r="418" ht="20.100000000000001" customHeight="1"/>
    <row r="419" ht="20.100000000000001" customHeight="1"/>
    <row r="420" ht="20.100000000000001" customHeight="1"/>
    <row r="421" ht="20.100000000000001" customHeight="1"/>
    <row r="422" ht="20.100000000000001" customHeight="1"/>
    <row r="423" ht="20.100000000000001" customHeight="1"/>
    <row r="424" ht="20.100000000000001" customHeight="1"/>
    <row r="425" ht="20.100000000000001" customHeight="1"/>
    <row r="426" ht="20.100000000000001" customHeight="1"/>
    <row r="427" ht="20.100000000000001" customHeight="1"/>
    <row r="428" ht="20.100000000000001" customHeight="1"/>
    <row r="429" ht="20.100000000000001" customHeight="1"/>
    <row r="430" ht="20.100000000000001" customHeight="1"/>
    <row r="431" ht="20.100000000000001" customHeight="1"/>
    <row r="432" ht="20.100000000000001" customHeight="1"/>
    <row r="433" ht="20.100000000000001" customHeight="1"/>
    <row r="434" ht="20.100000000000001" customHeight="1"/>
    <row r="435" ht="20.100000000000001" customHeight="1"/>
    <row r="436" ht="20.100000000000001" customHeight="1"/>
    <row r="437" ht="20.100000000000001" customHeight="1"/>
    <row r="438" ht="20.100000000000001" customHeight="1"/>
    <row r="439" ht="20.100000000000001" customHeight="1"/>
    <row r="440" ht="20.100000000000001" customHeight="1"/>
    <row r="441" ht="20.100000000000001" customHeight="1"/>
    <row r="442" ht="20.100000000000001" customHeight="1"/>
    <row r="443" ht="20.100000000000001" customHeight="1"/>
    <row r="444" ht="20.100000000000001" customHeight="1"/>
    <row r="445" ht="20.100000000000001" customHeight="1"/>
    <row r="446" ht="20.100000000000001" customHeight="1"/>
    <row r="447" ht="20.100000000000001" customHeight="1"/>
    <row r="448" ht="20.100000000000001" customHeight="1"/>
    <row r="449" ht="20.100000000000001" customHeight="1"/>
    <row r="450" ht="20.100000000000001" customHeight="1"/>
    <row r="451" ht="20.100000000000001" customHeight="1"/>
    <row r="452" ht="20.100000000000001" customHeight="1"/>
    <row r="453" ht="20.100000000000001" customHeight="1"/>
    <row r="454" ht="20.100000000000001" customHeight="1"/>
    <row r="455" ht="20.100000000000001" customHeight="1"/>
  </sheetData>
  <mergeCells count="17">
    <mergeCell ref="G43:I43"/>
    <mergeCell ref="B42:I42"/>
    <mergeCell ref="B41:I41"/>
    <mergeCell ref="A3:A4"/>
    <mergeCell ref="A11:A16"/>
    <mergeCell ref="A17:A22"/>
    <mergeCell ref="A5:A10"/>
    <mergeCell ref="A23:A28"/>
    <mergeCell ref="I3:I4"/>
    <mergeCell ref="B3:B4"/>
    <mergeCell ref="F3:F4"/>
    <mergeCell ref="G3:G4"/>
    <mergeCell ref="B1:H1"/>
    <mergeCell ref="B2:H2"/>
    <mergeCell ref="C3:D3"/>
    <mergeCell ref="E3:E4"/>
    <mergeCell ref="H3:H4"/>
  </mergeCells>
  <phoneticPr fontId="3" type="noConversion"/>
  <pageMargins left="0.70866141732283472" right="0" top="0.59055118110236227" bottom="0.39370078740157483" header="0.51181102362204722" footer="0.51181102362204722"/>
  <pageSetup paperSize="9" scale="75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J50"/>
  <sheetViews>
    <sheetView view="pageBreakPreview" zoomScale="60" workbookViewId="0">
      <selection activeCell="M9" sqref="M9"/>
    </sheetView>
  </sheetViews>
  <sheetFormatPr defaultRowHeight="12.75"/>
  <cols>
    <col min="1" max="1" width="4.140625" customWidth="1"/>
    <col min="2" max="2" width="65.7109375" customWidth="1"/>
    <col min="3" max="8" width="9.7109375" customWidth="1"/>
    <col min="10" max="10" width="9.140625" style="226"/>
  </cols>
  <sheetData>
    <row r="1" spans="1:8">
      <c r="A1" s="225" t="s">
        <v>0</v>
      </c>
      <c r="B1" s="565" t="s">
        <v>197</v>
      </c>
      <c r="C1" s="565"/>
      <c r="D1" s="565"/>
      <c r="E1" s="565"/>
      <c r="F1" s="565"/>
      <c r="G1" s="565"/>
      <c r="H1" s="565"/>
    </row>
    <row r="2" spans="1:8" ht="13.5" thickBot="1">
      <c r="A2" s="566" t="s">
        <v>198</v>
      </c>
      <c r="B2" s="566"/>
      <c r="C2" s="566"/>
      <c r="D2" s="566"/>
      <c r="E2" s="566"/>
      <c r="F2" s="566"/>
      <c r="G2" s="566"/>
      <c r="H2" s="566"/>
    </row>
    <row r="3" spans="1:8" ht="15" customHeight="1">
      <c r="A3" s="567" t="s">
        <v>1</v>
      </c>
      <c r="B3" s="541" t="s">
        <v>199</v>
      </c>
      <c r="C3" s="571" t="s">
        <v>3</v>
      </c>
      <c r="D3" s="572"/>
      <c r="E3" s="575" t="s">
        <v>200</v>
      </c>
      <c r="F3" s="553" t="s">
        <v>201</v>
      </c>
      <c r="G3" s="553" t="s">
        <v>202</v>
      </c>
      <c r="H3" s="558" t="s">
        <v>203</v>
      </c>
    </row>
    <row r="4" spans="1:8" ht="15" customHeight="1">
      <c r="A4" s="568"/>
      <c r="B4" s="549"/>
      <c r="C4" s="573"/>
      <c r="D4" s="574"/>
      <c r="E4" s="576"/>
      <c r="F4" s="554"/>
      <c r="G4" s="554"/>
      <c r="H4" s="559"/>
    </row>
    <row r="5" spans="1:8" ht="15" customHeight="1">
      <c r="A5" s="568"/>
      <c r="B5" s="549"/>
      <c r="C5" s="561" t="s">
        <v>52</v>
      </c>
      <c r="D5" s="556" t="s">
        <v>204</v>
      </c>
      <c r="E5" s="576"/>
      <c r="F5" s="554"/>
      <c r="G5" s="554"/>
      <c r="H5" s="559"/>
    </row>
    <row r="6" spans="1:8" ht="15" customHeight="1" thickBot="1">
      <c r="A6" s="569"/>
      <c r="B6" s="570"/>
      <c r="C6" s="562"/>
      <c r="D6" s="557"/>
      <c r="E6" s="577"/>
      <c r="F6" s="555"/>
      <c r="G6" s="555"/>
      <c r="H6" s="560"/>
    </row>
    <row r="7" spans="1:8" ht="12.75" customHeight="1" thickBot="1">
      <c r="A7" s="564">
        <v>1</v>
      </c>
      <c r="B7" s="228" t="s">
        <v>70</v>
      </c>
      <c r="C7" s="229" t="s">
        <v>11</v>
      </c>
      <c r="D7" s="230"/>
      <c r="E7" s="231"/>
      <c r="F7" s="232"/>
      <c r="G7" s="232"/>
      <c r="H7" s="233"/>
    </row>
    <row r="8" spans="1:8" ht="23.1" customHeight="1" thickBot="1">
      <c r="A8" s="564"/>
      <c r="B8" s="234" t="s">
        <v>205</v>
      </c>
      <c r="C8" s="235" t="s">
        <v>12</v>
      </c>
      <c r="D8" s="236"/>
      <c r="E8" s="237"/>
      <c r="F8" s="238"/>
      <c r="G8" s="238"/>
      <c r="H8" s="236"/>
    </row>
    <row r="9" spans="1:8" ht="23.1" customHeight="1" thickBot="1">
      <c r="A9" s="564"/>
      <c r="B9" s="234" t="s">
        <v>206</v>
      </c>
      <c r="C9" s="235" t="s">
        <v>12</v>
      </c>
      <c r="D9" s="236"/>
      <c r="E9" s="237"/>
      <c r="F9" s="238"/>
      <c r="G9" s="238"/>
      <c r="H9" s="236"/>
    </row>
    <row r="10" spans="1:8" ht="23.1" customHeight="1" thickBot="1">
      <c r="A10" s="564"/>
      <c r="B10" s="234" t="s">
        <v>207</v>
      </c>
      <c r="C10" s="235" t="s">
        <v>12</v>
      </c>
      <c r="D10" s="236"/>
      <c r="E10" s="237"/>
      <c r="F10" s="238"/>
      <c r="G10" s="238"/>
      <c r="H10" s="236"/>
    </row>
    <row r="11" spans="1:8" ht="23.1" customHeight="1" thickBot="1">
      <c r="A11" s="564"/>
      <c r="B11" s="239" t="s">
        <v>208</v>
      </c>
      <c r="C11" s="235" t="s">
        <v>12</v>
      </c>
      <c r="D11" s="236"/>
      <c r="E11" s="237"/>
      <c r="F11" s="238"/>
      <c r="G11" s="238"/>
      <c r="H11" s="236"/>
    </row>
    <row r="12" spans="1:8" ht="23.1" customHeight="1" thickBot="1">
      <c r="A12" s="564"/>
      <c r="B12" s="240" t="s">
        <v>209</v>
      </c>
      <c r="C12" s="235" t="s">
        <v>12</v>
      </c>
      <c r="D12" s="236"/>
      <c r="E12" s="241"/>
      <c r="F12" s="242"/>
      <c r="G12" s="242"/>
      <c r="H12" s="243"/>
    </row>
    <row r="13" spans="1:8" ht="12.75" customHeight="1" thickBot="1">
      <c r="A13" s="564">
        <v>2</v>
      </c>
      <c r="B13" s="228" t="s">
        <v>71</v>
      </c>
      <c r="C13" s="229" t="s">
        <v>11</v>
      </c>
      <c r="D13" s="230"/>
      <c r="E13" s="231"/>
      <c r="F13" s="232"/>
      <c r="G13" s="232"/>
      <c r="H13" s="233"/>
    </row>
    <row r="14" spans="1:8" ht="23.1" customHeight="1" thickBot="1">
      <c r="A14" s="564"/>
      <c r="B14" s="234" t="s">
        <v>205</v>
      </c>
      <c r="C14" s="235" t="s">
        <v>12</v>
      </c>
      <c r="D14" s="236"/>
      <c r="E14" s="237"/>
      <c r="F14" s="238"/>
      <c r="G14" s="238"/>
      <c r="H14" s="236"/>
    </row>
    <row r="15" spans="1:8" ht="23.1" customHeight="1" thickBot="1">
      <c r="A15" s="564"/>
      <c r="B15" s="234" t="s">
        <v>206</v>
      </c>
      <c r="C15" s="235" t="s">
        <v>12</v>
      </c>
      <c r="D15" s="236"/>
      <c r="E15" s="237"/>
      <c r="F15" s="238"/>
      <c r="G15" s="238"/>
      <c r="H15" s="236"/>
    </row>
    <row r="16" spans="1:8" ht="23.1" customHeight="1" thickBot="1">
      <c r="A16" s="564"/>
      <c r="B16" s="234" t="s">
        <v>207</v>
      </c>
      <c r="C16" s="235" t="s">
        <v>12</v>
      </c>
      <c r="D16" s="236"/>
      <c r="E16" s="237"/>
      <c r="F16" s="238"/>
      <c r="G16" s="238"/>
      <c r="H16" s="236"/>
    </row>
    <row r="17" spans="1:8" ht="23.1" customHeight="1" thickBot="1">
      <c r="A17" s="564"/>
      <c r="B17" s="239" t="s">
        <v>208</v>
      </c>
      <c r="C17" s="235" t="s">
        <v>12</v>
      </c>
      <c r="D17" s="236"/>
      <c r="E17" s="237"/>
      <c r="F17" s="238"/>
      <c r="G17" s="238"/>
      <c r="H17" s="236"/>
    </row>
    <row r="18" spans="1:8" ht="23.1" customHeight="1" thickBot="1">
      <c r="A18" s="564"/>
      <c r="B18" s="240" t="s">
        <v>209</v>
      </c>
      <c r="C18" s="235" t="s">
        <v>12</v>
      </c>
      <c r="D18" s="236"/>
      <c r="E18" s="241"/>
      <c r="F18" s="242"/>
      <c r="G18" s="242"/>
      <c r="H18" s="243"/>
    </row>
    <row r="19" spans="1:8" ht="12.75" customHeight="1" thickBot="1">
      <c r="A19" s="564">
        <v>3</v>
      </c>
      <c r="B19" s="228" t="s">
        <v>72</v>
      </c>
      <c r="C19" s="229" t="s">
        <v>11</v>
      </c>
      <c r="D19" s="244"/>
      <c r="E19" s="231"/>
      <c r="F19" s="232"/>
      <c r="G19" s="232"/>
      <c r="H19" s="233"/>
    </row>
    <row r="20" spans="1:8" ht="23.1" customHeight="1" thickBot="1">
      <c r="A20" s="564"/>
      <c r="B20" s="234" t="s">
        <v>205</v>
      </c>
      <c r="C20" s="235" t="s">
        <v>12</v>
      </c>
      <c r="D20" s="245"/>
      <c r="E20" s="237"/>
      <c r="F20" s="238"/>
      <c r="G20" s="238"/>
      <c r="H20" s="236"/>
    </row>
    <row r="21" spans="1:8" ht="23.1" customHeight="1" thickBot="1">
      <c r="A21" s="564"/>
      <c r="B21" s="234" t="s">
        <v>206</v>
      </c>
      <c r="C21" s="235" t="s">
        <v>12</v>
      </c>
      <c r="D21" s="245"/>
      <c r="E21" s="237"/>
      <c r="F21" s="238"/>
      <c r="G21" s="238"/>
      <c r="H21" s="236"/>
    </row>
    <row r="22" spans="1:8" ht="23.1" customHeight="1" thickBot="1">
      <c r="A22" s="564"/>
      <c r="B22" s="234" t="s">
        <v>207</v>
      </c>
      <c r="C22" s="235" t="s">
        <v>12</v>
      </c>
      <c r="D22" s="245"/>
      <c r="E22" s="237"/>
      <c r="F22" s="238"/>
      <c r="G22" s="238"/>
      <c r="H22" s="236"/>
    </row>
    <row r="23" spans="1:8" ht="23.1" customHeight="1" thickBot="1">
      <c r="A23" s="564"/>
      <c r="B23" s="239" t="s">
        <v>208</v>
      </c>
      <c r="C23" s="235" t="s">
        <v>12</v>
      </c>
      <c r="D23" s="245"/>
      <c r="E23" s="237"/>
      <c r="F23" s="238"/>
      <c r="G23" s="238"/>
      <c r="H23" s="236"/>
    </row>
    <row r="24" spans="1:8" ht="23.1" customHeight="1" thickBot="1">
      <c r="A24" s="564"/>
      <c r="B24" s="240" t="s">
        <v>209</v>
      </c>
      <c r="C24" s="235" t="s">
        <v>12</v>
      </c>
      <c r="D24" s="245"/>
      <c r="E24" s="246"/>
      <c r="F24" s="247"/>
      <c r="G24" s="247"/>
      <c r="H24" s="248"/>
    </row>
    <row r="25" spans="1:8" ht="12.75" customHeight="1" thickBot="1">
      <c r="A25" s="564">
        <v>4</v>
      </c>
      <c r="B25" s="228" t="s">
        <v>210</v>
      </c>
      <c r="C25" s="229" t="s">
        <v>11</v>
      </c>
      <c r="D25" s="249"/>
      <c r="E25" s="231"/>
      <c r="F25" s="232"/>
      <c r="G25" s="232"/>
      <c r="H25" s="233"/>
    </row>
    <row r="26" spans="1:8" ht="23.1" customHeight="1" thickBot="1">
      <c r="A26" s="564"/>
      <c r="B26" s="234" t="s">
        <v>205</v>
      </c>
      <c r="C26" s="235" t="s">
        <v>12</v>
      </c>
      <c r="D26" s="250">
        <v>0</v>
      </c>
      <c r="E26" s="251">
        <v>0</v>
      </c>
      <c r="F26" s="252">
        <v>0</v>
      </c>
      <c r="G26" s="252">
        <f>E26+F26</f>
        <v>0</v>
      </c>
      <c r="H26" s="253">
        <f>D26-G26</f>
        <v>0</v>
      </c>
    </row>
    <row r="27" spans="1:8" ht="23.1" customHeight="1" thickBot="1">
      <c r="A27" s="564"/>
      <c r="B27" s="234" t="s">
        <v>206</v>
      </c>
      <c r="C27" s="235" t="s">
        <v>12</v>
      </c>
      <c r="D27" s="250">
        <v>0</v>
      </c>
      <c r="E27" s="251">
        <v>0</v>
      </c>
      <c r="F27" s="252">
        <v>0</v>
      </c>
      <c r="G27" s="252">
        <f t="shared" ref="G27:G47" si="0">E27+F27</f>
        <v>0</v>
      </c>
      <c r="H27" s="253">
        <f t="shared" ref="H27:H47" si="1">D27-G27</f>
        <v>0</v>
      </c>
    </row>
    <row r="28" spans="1:8" ht="23.1" customHeight="1" thickBot="1">
      <c r="A28" s="564"/>
      <c r="B28" s="234" t="s">
        <v>207</v>
      </c>
      <c r="C28" s="235" t="s">
        <v>12</v>
      </c>
      <c r="D28" s="250">
        <v>0</v>
      </c>
      <c r="E28" s="251">
        <v>0</v>
      </c>
      <c r="F28" s="252">
        <v>0</v>
      </c>
      <c r="G28" s="252">
        <f t="shared" si="0"/>
        <v>0</v>
      </c>
      <c r="H28" s="253">
        <f t="shared" si="1"/>
        <v>0</v>
      </c>
    </row>
    <row r="29" spans="1:8" ht="23.1" customHeight="1" thickBot="1">
      <c r="A29" s="564"/>
      <c r="B29" s="239" t="s">
        <v>208</v>
      </c>
      <c r="C29" s="235" t="s">
        <v>12</v>
      </c>
      <c r="D29" s="250">
        <v>0</v>
      </c>
      <c r="E29" s="251">
        <v>0</v>
      </c>
      <c r="F29" s="252">
        <v>0</v>
      </c>
      <c r="G29" s="252">
        <f t="shared" si="0"/>
        <v>0</v>
      </c>
      <c r="H29" s="253">
        <f t="shared" si="1"/>
        <v>0</v>
      </c>
    </row>
    <row r="30" spans="1:8" ht="23.1" customHeight="1" thickBot="1">
      <c r="A30" s="564"/>
      <c r="B30" s="240" t="s">
        <v>209</v>
      </c>
      <c r="C30" s="235" t="s">
        <v>12</v>
      </c>
      <c r="D30" s="250">
        <v>0</v>
      </c>
      <c r="E30" s="254">
        <v>0</v>
      </c>
      <c r="F30" s="255">
        <v>0</v>
      </c>
      <c r="G30" s="255">
        <f t="shared" si="0"/>
        <v>0</v>
      </c>
      <c r="H30" s="256">
        <f t="shared" si="1"/>
        <v>0</v>
      </c>
    </row>
    <row r="31" spans="1:8" ht="24.95" customHeight="1" thickBot="1">
      <c r="A31" s="227">
        <v>5</v>
      </c>
      <c r="B31" s="257" t="s">
        <v>74</v>
      </c>
      <c r="C31" s="258" t="s">
        <v>11</v>
      </c>
      <c r="D31" s="259"/>
      <c r="E31" s="260"/>
      <c r="F31" s="261"/>
      <c r="G31" s="261"/>
      <c r="H31" s="262"/>
    </row>
    <row r="32" spans="1:8" ht="24.95" customHeight="1" thickBot="1">
      <c r="A32" s="227">
        <v>6</v>
      </c>
      <c r="B32" s="263" t="s">
        <v>75</v>
      </c>
      <c r="C32" s="264" t="s">
        <v>21</v>
      </c>
      <c r="D32" s="265">
        <v>0</v>
      </c>
      <c r="E32" s="266">
        <v>0</v>
      </c>
      <c r="F32" s="267">
        <v>0</v>
      </c>
      <c r="G32" s="268">
        <f t="shared" si="0"/>
        <v>0</v>
      </c>
      <c r="H32" s="269">
        <f t="shared" si="1"/>
        <v>0</v>
      </c>
    </row>
    <row r="33" spans="1:10" ht="24.95" customHeight="1" thickBot="1">
      <c r="A33" s="227">
        <v>7</v>
      </c>
      <c r="B33" s="270" t="s">
        <v>211</v>
      </c>
      <c r="C33" s="264" t="s">
        <v>23</v>
      </c>
      <c r="D33" s="265">
        <v>290</v>
      </c>
      <c r="E33" s="266">
        <v>570</v>
      </c>
      <c r="F33" s="267">
        <v>0</v>
      </c>
      <c r="G33" s="268">
        <f>E33+F33</f>
        <v>570</v>
      </c>
      <c r="H33" s="269">
        <f t="shared" si="1"/>
        <v>-280</v>
      </c>
      <c r="J33" s="271">
        <f>100*0.3833</f>
        <v>38.33</v>
      </c>
    </row>
    <row r="34" spans="1:10" ht="24.95" customHeight="1" thickBot="1">
      <c r="A34" s="227">
        <v>8</v>
      </c>
      <c r="B34" s="272" t="s">
        <v>212</v>
      </c>
      <c r="C34" s="264" t="s">
        <v>23</v>
      </c>
      <c r="D34" s="265">
        <v>144</v>
      </c>
      <c r="E34" s="266">
        <v>33</v>
      </c>
      <c r="F34" s="267">
        <v>0</v>
      </c>
      <c r="G34" s="268">
        <f>E34+F34</f>
        <v>33</v>
      </c>
      <c r="H34" s="269">
        <f t="shared" si="1"/>
        <v>111</v>
      </c>
      <c r="J34" s="226">
        <f>100*0.1921</f>
        <v>19.21</v>
      </c>
    </row>
    <row r="35" spans="1:10" ht="24.95" customHeight="1" thickBot="1">
      <c r="A35" s="227">
        <v>9</v>
      </c>
      <c r="B35" s="273" t="s">
        <v>213</v>
      </c>
      <c r="C35" s="258" t="s">
        <v>11</v>
      </c>
      <c r="D35" s="265">
        <v>0</v>
      </c>
      <c r="E35" s="266">
        <v>0</v>
      </c>
      <c r="F35" s="267">
        <v>0</v>
      </c>
      <c r="G35" s="268">
        <f t="shared" si="0"/>
        <v>0</v>
      </c>
      <c r="H35" s="269">
        <f t="shared" si="1"/>
        <v>0</v>
      </c>
    </row>
    <row r="36" spans="1:10" ht="24.95" customHeight="1" thickBot="1">
      <c r="A36" s="227">
        <v>10</v>
      </c>
      <c r="B36" s="8" t="s">
        <v>214</v>
      </c>
      <c r="C36" s="264" t="s">
        <v>26</v>
      </c>
      <c r="D36" s="265">
        <v>1</v>
      </c>
      <c r="E36" s="266">
        <v>1</v>
      </c>
      <c r="F36" s="267">
        <v>0</v>
      </c>
      <c r="G36" s="268">
        <f t="shared" si="0"/>
        <v>1</v>
      </c>
      <c r="H36" s="269">
        <f t="shared" si="1"/>
        <v>0</v>
      </c>
    </row>
    <row r="37" spans="1:10" ht="24.95" customHeight="1" thickBot="1">
      <c r="A37" s="227">
        <v>11</v>
      </c>
      <c r="B37" s="8" t="s">
        <v>76</v>
      </c>
      <c r="C37" s="274" t="s">
        <v>23</v>
      </c>
      <c r="D37" s="265">
        <v>750</v>
      </c>
      <c r="E37" s="266">
        <v>1500</v>
      </c>
      <c r="F37" s="267">
        <v>0</v>
      </c>
      <c r="G37" s="268">
        <f t="shared" si="0"/>
        <v>1500</v>
      </c>
      <c r="H37" s="269">
        <f t="shared" si="1"/>
        <v>-750</v>
      </c>
    </row>
    <row r="38" spans="1:10" ht="24.95" customHeight="1" thickBot="1">
      <c r="A38" s="227">
        <v>12</v>
      </c>
      <c r="B38" s="8" t="s">
        <v>215</v>
      </c>
      <c r="C38" s="274" t="s">
        <v>23</v>
      </c>
      <c r="D38" s="265">
        <v>750</v>
      </c>
      <c r="E38" s="266">
        <v>1500</v>
      </c>
      <c r="F38" s="267">
        <v>0</v>
      </c>
      <c r="G38" s="268">
        <f t="shared" si="0"/>
        <v>1500</v>
      </c>
      <c r="H38" s="269">
        <f t="shared" si="1"/>
        <v>-750</v>
      </c>
      <c r="I38" s="275">
        <f>F33+F34+F39</f>
        <v>0</v>
      </c>
    </row>
    <row r="39" spans="1:10" ht="24.95" customHeight="1" thickBot="1">
      <c r="A39" s="227">
        <v>13</v>
      </c>
      <c r="B39" s="8" t="s">
        <v>216</v>
      </c>
      <c r="C39" s="274" t="s">
        <v>23</v>
      </c>
      <c r="D39" s="265">
        <v>317</v>
      </c>
      <c r="E39" s="266">
        <v>897</v>
      </c>
      <c r="F39" s="267">
        <v>0</v>
      </c>
      <c r="G39" s="268">
        <f t="shared" si="0"/>
        <v>897</v>
      </c>
      <c r="H39" s="269">
        <f t="shared" si="1"/>
        <v>-580</v>
      </c>
      <c r="I39" s="275">
        <f>G39+G34+G33</f>
        <v>1500</v>
      </c>
      <c r="J39" s="226">
        <f>F39*0.4646</f>
        <v>0</v>
      </c>
    </row>
    <row r="40" spans="1:10" ht="24.95" customHeight="1" thickBot="1">
      <c r="A40" s="227">
        <v>14</v>
      </c>
      <c r="B40" s="8" t="s">
        <v>217</v>
      </c>
      <c r="C40" s="274" t="s">
        <v>23</v>
      </c>
      <c r="D40" s="265">
        <v>750</v>
      </c>
      <c r="E40" s="266">
        <v>0</v>
      </c>
      <c r="F40" s="267">
        <v>1500</v>
      </c>
      <c r="G40" s="268">
        <f t="shared" si="0"/>
        <v>1500</v>
      </c>
      <c r="H40" s="269">
        <f t="shared" si="1"/>
        <v>-750</v>
      </c>
    </row>
    <row r="41" spans="1:10" ht="24.95" customHeight="1" thickBot="1">
      <c r="A41" s="227">
        <v>15</v>
      </c>
      <c r="B41" s="8" t="s">
        <v>218</v>
      </c>
      <c r="C41" s="274" t="s">
        <v>23</v>
      </c>
      <c r="D41" s="265">
        <v>750</v>
      </c>
      <c r="E41" s="266">
        <v>1500</v>
      </c>
      <c r="F41" s="267">
        <v>0</v>
      </c>
      <c r="G41" s="268">
        <f t="shared" si="0"/>
        <v>1500</v>
      </c>
      <c r="H41" s="269">
        <f t="shared" si="1"/>
        <v>-750</v>
      </c>
    </row>
    <row r="42" spans="1:10" ht="24.95" customHeight="1" thickBot="1">
      <c r="A42" s="227">
        <v>16</v>
      </c>
      <c r="B42" s="8" t="s">
        <v>219</v>
      </c>
      <c r="C42" s="274" t="s">
        <v>23</v>
      </c>
      <c r="D42" s="265">
        <v>38</v>
      </c>
      <c r="E42" s="266">
        <v>25</v>
      </c>
      <c r="F42" s="267">
        <v>0</v>
      </c>
      <c r="G42" s="268">
        <f t="shared" si="0"/>
        <v>25</v>
      </c>
      <c r="H42" s="269">
        <f t="shared" si="1"/>
        <v>13</v>
      </c>
    </row>
    <row r="43" spans="1:10" ht="24.95" customHeight="1" thickBot="1">
      <c r="A43" s="227">
        <v>17</v>
      </c>
      <c r="B43" s="8" t="s">
        <v>220</v>
      </c>
      <c r="C43" s="274" t="s">
        <v>23</v>
      </c>
      <c r="D43" s="265">
        <v>750</v>
      </c>
      <c r="E43" s="266">
        <v>1500</v>
      </c>
      <c r="F43" s="267">
        <v>0</v>
      </c>
      <c r="G43" s="268">
        <f t="shared" si="0"/>
        <v>1500</v>
      </c>
      <c r="H43" s="269">
        <f t="shared" si="1"/>
        <v>-750</v>
      </c>
    </row>
    <row r="44" spans="1:10" ht="24.95" customHeight="1" thickBot="1">
      <c r="A44" s="227">
        <v>18</v>
      </c>
      <c r="B44" s="8" t="s">
        <v>221</v>
      </c>
      <c r="C44" s="274" t="s">
        <v>27</v>
      </c>
      <c r="D44" s="265">
        <v>8</v>
      </c>
      <c r="E44" s="266">
        <v>15</v>
      </c>
      <c r="F44" s="267">
        <v>1</v>
      </c>
      <c r="G44" s="268">
        <f t="shared" si="0"/>
        <v>16</v>
      </c>
      <c r="H44" s="269">
        <f t="shared" si="1"/>
        <v>-8</v>
      </c>
    </row>
    <row r="45" spans="1:10" ht="24.95" customHeight="1" thickBot="1">
      <c r="A45" s="227">
        <v>19</v>
      </c>
      <c r="B45" s="8" t="s">
        <v>222</v>
      </c>
      <c r="C45" s="274" t="s">
        <v>23</v>
      </c>
      <c r="D45" s="265">
        <v>750</v>
      </c>
      <c r="E45" s="266">
        <v>1500</v>
      </c>
      <c r="F45" s="267">
        <v>0</v>
      </c>
      <c r="G45" s="268">
        <f t="shared" si="0"/>
        <v>1500</v>
      </c>
      <c r="H45" s="269">
        <f t="shared" si="1"/>
        <v>-750</v>
      </c>
    </row>
    <row r="46" spans="1:10" ht="24.95" customHeight="1" thickBot="1">
      <c r="A46" s="227">
        <v>20</v>
      </c>
      <c r="B46" s="8" t="s">
        <v>78</v>
      </c>
      <c r="C46" s="274" t="s">
        <v>23</v>
      </c>
      <c r="D46" s="265">
        <v>750</v>
      </c>
      <c r="E46" s="266">
        <v>1500</v>
      </c>
      <c r="F46" s="267">
        <v>0</v>
      </c>
      <c r="G46" s="268">
        <f t="shared" si="0"/>
        <v>1500</v>
      </c>
      <c r="H46" s="269">
        <f t="shared" si="1"/>
        <v>-750</v>
      </c>
    </row>
    <row r="47" spans="1:10" ht="24.95" customHeight="1" thickBot="1">
      <c r="A47" s="227">
        <v>21</v>
      </c>
      <c r="B47" s="8" t="s">
        <v>223</v>
      </c>
      <c r="C47" s="274" t="s">
        <v>23</v>
      </c>
      <c r="D47" s="265">
        <v>350</v>
      </c>
      <c r="E47" s="266">
        <v>0</v>
      </c>
      <c r="F47" s="267">
        <v>1500</v>
      </c>
      <c r="G47" s="268">
        <f t="shared" si="0"/>
        <v>1500</v>
      </c>
      <c r="H47" s="269">
        <f t="shared" si="1"/>
        <v>-1150</v>
      </c>
    </row>
    <row r="48" spans="1:10" ht="24.95" customHeight="1" thickBot="1">
      <c r="A48" s="227">
        <v>22</v>
      </c>
      <c r="B48" s="8" t="s">
        <v>224</v>
      </c>
      <c r="C48" s="274" t="s">
        <v>23</v>
      </c>
      <c r="D48" s="259"/>
      <c r="E48" s="276"/>
      <c r="F48" s="277"/>
      <c r="G48" s="277"/>
      <c r="H48" s="278"/>
    </row>
    <row r="49" spans="1:8">
      <c r="A49" s="279"/>
      <c r="B49" s="280" t="s">
        <v>225</v>
      </c>
      <c r="C49" s="551" t="s">
        <v>226</v>
      </c>
      <c r="D49" s="552"/>
      <c r="E49" s="552"/>
      <c r="F49" s="533" t="s">
        <v>227</v>
      </c>
      <c r="G49" s="563"/>
      <c r="H49" s="563"/>
    </row>
    <row r="50" spans="1:8">
      <c r="A50" s="279"/>
      <c r="B50" s="281" t="s">
        <v>228</v>
      </c>
      <c r="C50" s="550" t="s">
        <v>229</v>
      </c>
      <c r="D50" s="533"/>
      <c r="E50" s="533"/>
      <c r="F50" s="550" t="s">
        <v>230</v>
      </c>
      <c r="G50" s="533"/>
      <c r="H50" s="533"/>
    </row>
  </sheetData>
  <mergeCells count="19">
    <mergeCell ref="A7:A12"/>
    <mergeCell ref="A13:A18"/>
    <mergeCell ref="A19:A24"/>
    <mergeCell ref="A25:A30"/>
    <mergeCell ref="B1:H1"/>
    <mergeCell ref="A2:H2"/>
    <mergeCell ref="A3:A6"/>
    <mergeCell ref="B3:B6"/>
    <mergeCell ref="C3:D4"/>
    <mergeCell ref="E3:E6"/>
    <mergeCell ref="C50:E50"/>
    <mergeCell ref="F50:H50"/>
    <mergeCell ref="C49:E49"/>
    <mergeCell ref="F3:F6"/>
    <mergeCell ref="D5:D6"/>
    <mergeCell ref="G3:G6"/>
    <mergeCell ref="H3:H6"/>
    <mergeCell ref="C5:C6"/>
    <mergeCell ref="F49:H49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6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H54"/>
  <sheetViews>
    <sheetView view="pageBreakPreview" topLeftCell="A7" zoomScale="60" workbookViewId="0">
      <selection activeCell="E34" sqref="E34"/>
    </sheetView>
  </sheetViews>
  <sheetFormatPr defaultRowHeight="12.75"/>
  <cols>
    <col min="1" max="1" width="4.140625" customWidth="1"/>
    <col min="2" max="2" width="65.7109375" customWidth="1"/>
    <col min="3" max="8" width="9.7109375" customWidth="1"/>
  </cols>
  <sheetData>
    <row r="1" spans="1:8">
      <c r="A1" s="225" t="s">
        <v>0</v>
      </c>
      <c r="B1" s="565" t="s">
        <v>197</v>
      </c>
      <c r="C1" s="565"/>
      <c r="D1" s="565"/>
      <c r="E1" s="565"/>
      <c r="F1" s="565"/>
      <c r="G1" s="565"/>
      <c r="H1" s="565"/>
    </row>
    <row r="2" spans="1:8" ht="13.5" thickBot="1">
      <c r="A2" s="566" t="s">
        <v>231</v>
      </c>
      <c r="B2" s="566"/>
      <c r="C2" s="566"/>
      <c r="D2" s="566"/>
      <c r="E2" s="566"/>
      <c r="F2" s="566"/>
      <c r="G2" s="566"/>
      <c r="H2" s="566"/>
    </row>
    <row r="3" spans="1:8" ht="15" customHeight="1">
      <c r="A3" s="567" t="s">
        <v>1</v>
      </c>
      <c r="B3" s="541" t="s">
        <v>199</v>
      </c>
      <c r="C3" s="571" t="s">
        <v>3</v>
      </c>
      <c r="D3" s="572"/>
      <c r="E3" s="575" t="s">
        <v>200</v>
      </c>
      <c r="F3" s="553" t="s">
        <v>201</v>
      </c>
      <c r="G3" s="553" t="s">
        <v>202</v>
      </c>
      <c r="H3" s="558" t="s">
        <v>203</v>
      </c>
    </row>
    <row r="4" spans="1:8" ht="15" customHeight="1">
      <c r="A4" s="568"/>
      <c r="B4" s="549"/>
      <c r="C4" s="573"/>
      <c r="D4" s="574"/>
      <c r="E4" s="576"/>
      <c r="F4" s="554"/>
      <c r="G4" s="554"/>
      <c r="H4" s="559"/>
    </row>
    <row r="5" spans="1:8" ht="15" customHeight="1">
      <c r="A5" s="568"/>
      <c r="B5" s="549"/>
      <c r="C5" s="561" t="s">
        <v>52</v>
      </c>
      <c r="D5" s="556" t="s">
        <v>204</v>
      </c>
      <c r="E5" s="576"/>
      <c r="F5" s="554"/>
      <c r="G5" s="554"/>
      <c r="H5" s="559"/>
    </row>
    <row r="6" spans="1:8" ht="15" customHeight="1" thickBot="1">
      <c r="A6" s="569"/>
      <c r="B6" s="570"/>
      <c r="C6" s="562"/>
      <c r="D6" s="557"/>
      <c r="E6" s="577"/>
      <c r="F6" s="555"/>
      <c r="G6" s="555"/>
      <c r="H6" s="560"/>
    </row>
    <row r="7" spans="1:8" ht="12.75" customHeight="1" thickBot="1">
      <c r="A7" s="564">
        <v>1</v>
      </c>
      <c r="B7" s="228" t="s">
        <v>70</v>
      </c>
      <c r="C7" s="229" t="s">
        <v>11</v>
      </c>
      <c r="D7" s="230"/>
      <c r="E7" s="231"/>
      <c r="F7" s="232"/>
      <c r="G7" s="232"/>
      <c r="H7" s="233"/>
    </row>
    <row r="8" spans="1:8" ht="23.1" customHeight="1" thickBot="1">
      <c r="A8" s="564"/>
      <c r="B8" s="234" t="s">
        <v>205</v>
      </c>
      <c r="C8" s="235" t="s">
        <v>12</v>
      </c>
      <c r="D8" s="236"/>
      <c r="E8" s="237"/>
      <c r="F8" s="238"/>
      <c r="G8" s="238"/>
      <c r="H8" s="236"/>
    </row>
    <row r="9" spans="1:8" ht="23.1" customHeight="1" thickBot="1">
      <c r="A9" s="564"/>
      <c r="B9" s="234" t="s">
        <v>206</v>
      </c>
      <c r="C9" s="235" t="s">
        <v>12</v>
      </c>
      <c r="D9" s="236"/>
      <c r="E9" s="237"/>
      <c r="F9" s="238"/>
      <c r="G9" s="238"/>
      <c r="H9" s="236"/>
    </row>
    <row r="10" spans="1:8" ht="23.1" customHeight="1" thickBot="1">
      <c r="A10" s="564"/>
      <c r="B10" s="234" t="s">
        <v>207</v>
      </c>
      <c r="C10" s="235" t="s">
        <v>12</v>
      </c>
      <c r="D10" s="236"/>
      <c r="E10" s="237"/>
      <c r="F10" s="238"/>
      <c r="G10" s="238"/>
      <c r="H10" s="236"/>
    </row>
    <row r="11" spans="1:8" ht="23.1" customHeight="1" thickBot="1">
      <c r="A11" s="564"/>
      <c r="B11" s="239" t="s">
        <v>208</v>
      </c>
      <c r="C11" s="235" t="s">
        <v>12</v>
      </c>
      <c r="D11" s="236"/>
      <c r="E11" s="237"/>
      <c r="F11" s="238"/>
      <c r="G11" s="238"/>
      <c r="H11" s="236"/>
    </row>
    <row r="12" spans="1:8" ht="23.1" customHeight="1" thickBot="1">
      <c r="A12" s="564"/>
      <c r="B12" s="240" t="s">
        <v>209</v>
      </c>
      <c r="C12" s="235" t="s">
        <v>12</v>
      </c>
      <c r="D12" s="236"/>
      <c r="E12" s="241"/>
      <c r="F12" s="242"/>
      <c r="G12" s="242"/>
      <c r="H12" s="243"/>
    </row>
    <row r="13" spans="1:8" ht="12.75" customHeight="1" thickBot="1">
      <c r="A13" s="564">
        <v>2</v>
      </c>
      <c r="B13" s="228" t="s">
        <v>71</v>
      </c>
      <c r="C13" s="229" t="s">
        <v>11</v>
      </c>
      <c r="D13" s="230"/>
      <c r="E13" s="231"/>
      <c r="F13" s="232"/>
      <c r="G13" s="232"/>
      <c r="H13" s="233"/>
    </row>
    <row r="14" spans="1:8" ht="23.1" customHeight="1" thickBot="1">
      <c r="A14" s="564"/>
      <c r="B14" s="234" t="s">
        <v>205</v>
      </c>
      <c r="C14" s="235" t="s">
        <v>12</v>
      </c>
      <c r="D14" s="236"/>
      <c r="E14" s="237"/>
      <c r="F14" s="238"/>
      <c r="G14" s="238"/>
      <c r="H14" s="236"/>
    </row>
    <row r="15" spans="1:8" ht="23.1" customHeight="1" thickBot="1">
      <c r="A15" s="564"/>
      <c r="B15" s="234" t="s">
        <v>206</v>
      </c>
      <c r="C15" s="235" t="s">
        <v>12</v>
      </c>
      <c r="D15" s="236"/>
      <c r="E15" s="237"/>
      <c r="F15" s="238"/>
      <c r="G15" s="238"/>
      <c r="H15" s="236"/>
    </row>
    <row r="16" spans="1:8" ht="23.1" customHeight="1" thickBot="1">
      <c r="A16" s="564"/>
      <c r="B16" s="234" t="s">
        <v>207</v>
      </c>
      <c r="C16" s="235" t="s">
        <v>12</v>
      </c>
      <c r="D16" s="236"/>
      <c r="E16" s="237"/>
      <c r="F16" s="238"/>
      <c r="G16" s="238"/>
      <c r="H16" s="236"/>
    </row>
    <row r="17" spans="1:8" ht="23.1" customHeight="1" thickBot="1">
      <c r="A17" s="564"/>
      <c r="B17" s="239" t="s">
        <v>208</v>
      </c>
      <c r="C17" s="235" t="s">
        <v>12</v>
      </c>
      <c r="D17" s="236"/>
      <c r="E17" s="237"/>
      <c r="F17" s="238"/>
      <c r="G17" s="238"/>
      <c r="H17" s="236"/>
    </row>
    <row r="18" spans="1:8" ht="23.1" customHeight="1" thickBot="1">
      <c r="A18" s="564"/>
      <c r="B18" s="240" t="s">
        <v>209</v>
      </c>
      <c r="C18" s="235" t="s">
        <v>12</v>
      </c>
      <c r="D18" s="236"/>
      <c r="E18" s="241"/>
      <c r="F18" s="242"/>
      <c r="G18" s="242"/>
      <c r="H18" s="243"/>
    </row>
    <row r="19" spans="1:8" ht="12.75" customHeight="1" thickBot="1">
      <c r="A19" s="564">
        <v>3</v>
      </c>
      <c r="B19" s="228" t="s">
        <v>72</v>
      </c>
      <c r="C19" s="229" t="s">
        <v>11</v>
      </c>
      <c r="D19" s="244"/>
      <c r="E19" s="231"/>
      <c r="F19" s="232"/>
      <c r="G19" s="232"/>
      <c r="H19" s="233"/>
    </row>
    <row r="20" spans="1:8" ht="23.1" customHeight="1" thickBot="1">
      <c r="A20" s="564"/>
      <c r="B20" s="234" t="s">
        <v>205</v>
      </c>
      <c r="C20" s="235" t="s">
        <v>12</v>
      </c>
      <c r="D20" s="245"/>
      <c r="E20" s="237"/>
      <c r="F20" s="238"/>
      <c r="G20" s="238"/>
      <c r="H20" s="236"/>
    </row>
    <row r="21" spans="1:8" ht="23.1" customHeight="1" thickBot="1">
      <c r="A21" s="564"/>
      <c r="B21" s="234" t="s">
        <v>206</v>
      </c>
      <c r="C21" s="235" t="s">
        <v>12</v>
      </c>
      <c r="D21" s="245"/>
      <c r="E21" s="237"/>
      <c r="F21" s="238"/>
      <c r="G21" s="238"/>
      <c r="H21" s="236"/>
    </row>
    <row r="22" spans="1:8" ht="23.1" customHeight="1" thickBot="1">
      <c r="A22" s="564"/>
      <c r="B22" s="234" t="s">
        <v>207</v>
      </c>
      <c r="C22" s="235" t="s">
        <v>12</v>
      </c>
      <c r="D22" s="245"/>
      <c r="E22" s="237"/>
      <c r="F22" s="238"/>
      <c r="G22" s="238"/>
      <c r="H22" s="236"/>
    </row>
    <row r="23" spans="1:8" ht="23.1" customHeight="1" thickBot="1">
      <c r="A23" s="564"/>
      <c r="B23" s="239" t="s">
        <v>208</v>
      </c>
      <c r="C23" s="235" t="s">
        <v>12</v>
      </c>
      <c r="D23" s="245"/>
      <c r="E23" s="237"/>
      <c r="F23" s="238"/>
      <c r="G23" s="238"/>
      <c r="H23" s="236"/>
    </row>
    <row r="24" spans="1:8" ht="23.1" customHeight="1" thickBot="1">
      <c r="A24" s="564"/>
      <c r="B24" s="240" t="s">
        <v>209</v>
      </c>
      <c r="C24" s="235" t="s">
        <v>12</v>
      </c>
      <c r="D24" s="245"/>
      <c r="E24" s="246"/>
      <c r="F24" s="247"/>
      <c r="G24" s="247"/>
      <c r="H24" s="248"/>
    </row>
    <row r="25" spans="1:8" ht="12.75" customHeight="1" thickBot="1">
      <c r="A25" s="564">
        <v>4</v>
      </c>
      <c r="B25" s="228" t="s">
        <v>210</v>
      </c>
      <c r="C25" s="229" t="s">
        <v>11</v>
      </c>
      <c r="D25" s="249"/>
      <c r="E25" s="231"/>
      <c r="F25" s="232"/>
      <c r="G25" s="232"/>
      <c r="H25" s="233"/>
    </row>
    <row r="26" spans="1:8" ht="23.1" customHeight="1" thickBot="1">
      <c r="A26" s="564"/>
      <c r="B26" s="234" t="s">
        <v>205</v>
      </c>
      <c r="C26" s="235">
        <v>230</v>
      </c>
      <c r="D26" s="250">
        <v>0</v>
      </c>
      <c r="E26" s="251">
        <v>230</v>
      </c>
      <c r="F26" s="252">
        <v>0</v>
      </c>
      <c r="G26" s="252">
        <f>E26+F26</f>
        <v>230</v>
      </c>
      <c r="H26" s="253">
        <f>F26-G26</f>
        <v>-230</v>
      </c>
    </row>
    <row r="27" spans="1:8" ht="23.1" customHeight="1" thickBot="1">
      <c r="A27" s="564"/>
      <c r="B27" s="234" t="s">
        <v>206</v>
      </c>
      <c r="C27" s="235">
        <v>230</v>
      </c>
      <c r="D27" s="250">
        <v>0</v>
      </c>
      <c r="E27" s="251">
        <v>230</v>
      </c>
      <c r="F27" s="252">
        <v>0</v>
      </c>
      <c r="G27" s="252">
        <f t="shared" ref="G27:G47" si="0">E27+F27</f>
        <v>230</v>
      </c>
      <c r="H27" s="253">
        <f>F27-G27</f>
        <v>-230</v>
      </c>
    </row>
    <row r="28" spans="1:8" ht="23.1" customHeight="1" thickBot="1">
      <c r="A28" s="564"/>
      <c r="B28" s="234" t="s">
        <v>207</v>
      </c>
      <c r="C28" s="235">
        <v>230</v>
      </c>
      <c r="D28" s="250">
        <v>0</v>
      </c>
      <c r="E28" s="251">
        <v>230</v>
      </c>
      <c r="F28" s="252">
        <v>0</v>
      </c>
      <c r="G28" s="252">
        <f t="shared" si="0"/>
        <v>230</v>
      </c>
      <c r="H28" s="253">
        <f>F28-G28</f>
        <v>-230</v>
      </c>
    </row>
    <row r="29" spans="1:8" ht="23.1" customHeight="1" thickBot="1">
      <c r="A29" s="564"/>
      <c r="B29" s="239" t="s">
        <v>208</v>
      </c>
      <c r="C29" s="235">
        <v>230</v>
      </c>
      <c r="D29" s="250">
        <v>0</v>
      </c>
      <c r="E29" s="251">
        <v>230</v>
      </c>
      <c r="F29" s="252">
        <v>0</v>
      </c>
      <c r="G29" s="252">
        <f t="shared" si="0"/>
        <v>230</v>
      </c>
      <c r="H29" s="253">
        <f>F29-G29</f>
        <v>-230</v>
      </c>
    </row>
    <row r="30" spans="1:8" ht="23.1" customHeight="1" thickBot="1">
      <c r="A30" s="564"/>
      <c r="B30" s="240" t="s">
        <v>209</v>
      </c>
      <c r="C30" s="235">
        <v>230</v>
      </c>
      <c r="D30" s="250">
        <v>0</v>
      </c>
      <c r="E30" s="254">
        <v>230</v>
      </c>
      <c r="F30" s="255">
        <v>0</v>
      </c>
      <c r="G30" s="255">
        <f t="shared" si="0"/>
        <v>230</v>
      </c>
      <c r="H30" s="253">
        <f>F30-G30</f>
        <v>-230</v>
      </c>
    </row>
    <row r="31" spans="1:8" ht="24.95" customHeight="1" thickBot="1">
      <c r="A31" s="227">
        <v>5</v>
      </c>
      <c r="B31" s="257" t="s">
        <v>74</v>
      </c>
      <c r="C31" s="258">
        <v>20</v>
      </c>
      <c r="D31" s="259"/>
      <c r="E31" s="260"/>
      <c r="F31" s="261"/>
      <c r="G31" s="261"/>
      <c r="H31" s="262"/>
    </row>
    <row r="32" spans="1:8" ht="24.95" customHeight="1" thickBot="1">
      <c r="A32" s="227">
        <v>6</v>
      </c>
      <c r="B32" s="263" t="s">
        <v>75</v>
      </c>
      <c r="C32" s="264" t="s">
        <v>21</v>
      </c>
      <c r="D32" s="265">
        <v>0</v>
      </c>
      <c r="E32" s="266">
        <v>0</v>
      </c>
      <c r="F32" s="267">
        <v>0</v>
      </c>
      <c r="G32" s="268">
        <f t="shared" si="0"/>
        <v>0</v>
      </c>
      <c r="H32" s="269">
        <f t="shared" ref="H32:H47" si="1">D32-G32</f>
        <v>0</v>
      </c>
    </row>
    <row r="33" spans="1:8" ht="24.95" customHeight="1" thickBot="1">
      <c r="A33" s="227">
        <v>7</v>
      </c>
      <c r="B33" s="270" t="s">
        <v>211</v>
      </c>
      <c r="C33" s="264" t="s">
        <v>23</v>
      </c>
      <c r="D33" s="265">
        <f>D37*0.3833</f>
        <v>766.59999999999991</v>
      </c>
      <c r="E33" s="266">
        <v>0</v>
      </c>
      <c r="F33" s="267">
        <v>0</v>
      </c>
      <c r="G33" s="268">
        <f t="shared" si="0"/>
        <v>0</v>
      </c>
      <c r="H33" s="269">
        <f t="shared" si="1"/>
        <v>766.59999999999991</v>
      </c>
    </row>
    <row r="34" spans="1:8" ht="24.95" customHeight="1" thickBot="1">
      <c r="A34" s="227">
        <v>8</v>
      </c>
      <c r="B34" s="272" t="s">
        <v>212</v>
      </c>
      <c r="C34" s="264" t="s">
        <v>23</v>
      </c>
      <c r="D34" s="265">
        <f>D37*0.1921</f>
        <v>384.2</v>
      </c>
      <c r="E34" s="266">
        <v>0</v>
      </c>
      <c r="F34" s="267">
        <v>0</v>
      </c>
      <c r="G34" s="268">
        <f t="shared" si="0"/>
        <v>0</v>
      </c>
      <c r="H34" s="269">
        <f t="shared" si="1"/>
        <v>384.2</v>
      </c>
    </row>
    <row r="35" spans="1:8" ht="24.95" customHeight="1" thickBot="1">
      <c r="A35" s="227">
        <v>9</v>
      </c>
      <c r="B35" s="273" t="s">
        <v>213</v>
      </c>
      <c r="C35" s="258" t="s">
        <v>11</v>
      </c>
      <c r="D35" s="265">
        <v>200</v>
      </c>
      <c r="E35" s="266">
        <v>99</v>
      </c>
      <c r="F35" s="267">
        <v>0</v>
      </c>
      <c r="G35" s="268">
        <f t="shared" si="0"/>
        <v>99</v>
      </c>
      <c r="H35" s="269">
        <f t="shared" si="1"/>
        <v>101</v>
      </c>
    </row>
    <row r="36" spans="1:8" ht="24.95" customHeight="1" thickBot="1">
      <c r="A36" s="227">
        <v>10</v>
      </c>
      <c r="B36" s="8" t="s">
        <v>214</v>
      </c>
      <c r="C36" s="264" t="s">
        <v>26</v>
      </c>
      <c r="D36" s="265">
        <v>1</v>
      </c>
      <c r="E36" s="266">
        <v>0</v>
      </c>
      <c r="F36" s="266">
        <v>1</v>
      </c>
      <c r="G36" s="268">
        <f t="shared" si="0"/>
        <v>1</v>
      </c>
      <c r="H36" s="269">
        <f t="shared" si="1"/>
        <v>0</v>
      </c>
    </row>
    <row r="37" spans="1:8" ht="24.95" customHeight="1" thickBot="1">
      <c r="A37" s="227">
        <v>11</v>
      </c>
      <c r="B37" s="8" t="s">
        <v>76</v>
      </c>
      <c r="C37" s="274" t="s">
        <v>23</v>
      </c>
      <c r="D37" s="265">
        <v>2000</v>
      </c>
      <c r="E37" s="266">
        <v>0</v>
      </c>
      <c r="F37" s="267">
        <v>1022</v>
      </c>
      <c r="G37" s="268">
        <f t="shared" si="0"/>
        <v>1022</v>
      </c>
      <c r="H37" s="269">
        <f t="shared" si="1"/>
        <v>978</v>
      </c>
    </row>
    <row r="38" spans="1:8" ht="24.95" customHeight="1" thickBot="1">
      <c r="A38" s="227">
        <v>12</v>
      </c>
      <c r="B38" s="8" t="s">
        <v>215</v>
      </c>
      <c r="C38" s="274" t="s">
        <v>23</v>
      </c>
      <c r="D38" s="265">
        <v>2000</v>
      </c>
      <c r="E38" s="266">
        <v>0</v>
      </c>
      <c r="F38" s="267">
        <v>0</v>
      </c>
      <c r="G38" s="268">
        <f t="shared" si="0"/>
        <v>0</v>
      </c>
      <c r="H38" s="269">
        <f t="shared" si="1"/>
        <v>2000</v>
      </c>
    </row>
    <row r="39" spans="1:8" ht="24.95" customHeight="1" thickBot="1">
      <c r="A39" s="227">
        <v>13</v>
      </c>
      <c r="B39" s="8" t="s">
        <v>216</v>
      </c>
      <c r="C39" s="274" t="s">
        <v>23</v>
      </c>
      <c r="D39" s="265">
        <v>848</v>
      </c>
      <c r="E39" s="266">
        <v>0</v>
      </c>
      <c r="F39" s="267">
        <v>1022</v>
      </c>
      <c r="G39" s="268">
        <f t="shared" si="0"/>
        <v>1022</v>
      </c>
      <c r="H39" s="269">
        <f t="shared" si="1"/>
        <v>-174</v>
      </c>
    </row>
    <row r="40" spans="1:8" ht="24.95" customHeight="1" thickBot="1">
      <c r="A40" s="227">
        <v>14</v>
      </c>
      <c r="B40" s="8" t="s">
        <v>217</v>
      </c>
      <c r="C40" s="274" t="s">
        <v>23</v>
      </c>
      <c r="D40" s="265">
        <v>2000</v>
      </c>
      <c r="E40" s="266">
        <v>0</v>
      </c>
      <c r="F40" s="267">
        <v>0</v>
      </c>
      <c r="G40" s="268">
        <f t="shared" si="0"/>
        <v>0</v>
      </c>
      <c r="H40" s="269">
        <f t="shared" si="1"/>
        <v>2000</v>
      </c>
    </row>
    <row r="41" spans="1:8" ht="24.95" customHeight="1" thickBot="1">
      <c r="A41" s="227">
        <v>15</v>
      </c>
      <c r="B41" s="8" t="s">
        <v>218</v>
      </c>
      <c r="C41" s="274" t="s">
        <v>23</v>
      </c>
      <c r="D41" s="265">
        <v>2000</v>
      </c>
      <c r="E41" s="266">
        <v>0</v>
      </c>
      <c r="F41" s="267">
        <v>1022</v>
      </c>
      <c r="G41" s="268">
        <f t="shared" si="0"/>
        <v>1022</v>
      </c>
      <c r="H41" s="269">
        <f t="shared" si="1"/>
        <v>978</v>
      </c>
    </row>
    <row r="42" spans="1:8" ht="24.95" customHeight="1" thickBot="1">
      <c r="A42" s="227">
        <v>16</v>
      </c>
      <c r="B42" s="8" t="s">
        <v>219</v>
      </c>
      <c r="C42" s="274" t="s">
        <v>23</v>
      </c>
      <c r="D42" s="265">
        <v>100</v>
      </c>
      <c r="E42" s="266">
        <v>0</v>
      </c>
      <c r="F42" s="267">
        <v>0</v>
      </c>
      <c r="G42" s="268">
        <f t="shared" si="0"/>
        <v>0</v>
      </c>
      <c r="H42" s="269">
        <f t="shared" si="1"/>
        <v>100</v>
      </c>
    </row>
    <row r="43" spans="1:8" ht="24.95" customHeight="1" thickBot="1">
      <c r="A43" s="227">
        <v>17</v>
      </c>
      <c r="B43" s="8" t="s">
        <v>220</v>
      </c>
      <c r="C43" s="274" t="s">
        <v>23</v>
      </c>
      <c r="D43" s="265">
        <v>2000</v>
      </c>
      <c r="E43" s="266">
        <v>0</v>
      </c>
      <c r="F43" s="267">
        <v>0</v>
      </c>
      <c r="G43" s="268">
        <f t="shared" si="0"/>
        <v>0</v>
      </c>
      <c r="H43" s="269">
        <f t="shared" si="1"/>
        <v>2000</v>
      </c>
    </row>
    <row r="44" spans="1:8" ht="24.95" customHeight="1" thickBot="1">
      <c r="A44" s="227">
        <v>18</v>
      </c>
      <c r="B44" s="8" t="s">
        <v>221</v>
      </c>
      <c r="C44" s="274" t="s">
        <v>27</v>
      </c>
      <c r="D44" s="265">
        <v>20</v>
      </c>
      <c r="E44" s="266">
        <v>0</v>
      </c>
      <c r="F44" s="267">
        <v>0</v>
      </c>
      <c r="G44" s="268">
        <f t="shared" si="0"/>
        <v>0</v>
      </c>
      <c r="H44" s="269">
        <f t="shared" si="1"/>
        <v>20</v>
      </c>
    </row>
    <row r="45" spans="1:8" ht="24.95" customHeight="1" thickBot="1">
      <c r="A45" s="227">
        <v>19</v>
      </c>
      <c r="B45" s="8" t="s">
        <v>222</v>
      </c>
      <c r="C45" s="274" t="s">
        <v>23</v>
      </c>
      <c r="D45" s="265">
        <v>2000</v>
      </c>
      <c r="E45" s="266">
        <v>0</v>
      </c>
      <c r="F45" s="267">
        <v>0</v>
      </c>
      <c r="G45" s="268">
        <f t="shared" si="0"/>
        <v>0</v>
      </c>
      <c r="H45" s="269">
        <f t="shared" si="1"/>
        <v>2000</v>
      </c>
    </row>
    <row r="46" spans="1:8" ht="24.95" customHeight="1" thickBot="1">
      <c r="A46" s="227">
        <v>20</v>
      </c>
      <c r="B46" s="8" t="s">
        <v>78</v>
      </c>
      <c r="C46" s="274" t="s">
        <v>23</v>
      </c>
      <c r="D46" s="265">
        <v>2000</v>
      </c>
      <c r="E46" s="266">
        <v>0</v>
      </c>
      <c r="F46" s="267">
        <v>0</v>
      </c>
      <c r="G46" s="268">
        <f t="shared" si="0"/>
        <v>0</v>
      </c>
      <c r="H46" s="269">
        <f t="shared" si="1"/>
        <v>2000</v>
      </c>
    </row>
    <row r="47" spans="1:8" ht="24.95" customHeight="1" thickBot="1">
      <c r="A47" s="227">
        <v>21</v>
      </c>
      <c r="B47" s="8" t="s">
        <v>223</v>
      </c>
      <c r="C47" s="274" t="s">
        <v>23</v>
      </c>
      <c r="D47" s="265">
        <v>2000</v>
      </c>
      <c r="E47" s="266">
        <v>0</v>
      </c>
      <c r="F47" s="267">
        <v>0</v>
      </c>
      <c r="G47" s="268">
        <f t="shared" si="0"/>
        <v>0</v>
      </c>
      <c r="H47" s="269">
        <f t="shared" si="1"/>
        <v>2000</v>
      </c>
    </row>
    <row r="48" spans="1:8" ht="24.95" customHeight="1" thickBot="1">
      <c r="A48" s="227">
        <v>22</v>
      </c>
      <c r="B48" s="8" t="s">
        <v>224</v>
      </c>
      <c r="C48" s="274" t="s">
        <v>23</v>
      </c>
      <c r="D48" s="259"/>
      <c r="E48" s="276"/>
      <c r="F48" s="277"/>
      <c r="G48" s="277"/>
      <c r="H48" s="278"/>
    </row>
    <row r="49" spans="1:8">
      <c r="A49" s="579" t="s">
        <v>232</v>
      </c>
      <c r="B49" s="579"/>
      <c r="C49" s="579" t="s">
        <v>233</v>
      </c>
      <c r="D49" s="579"/>
      <c r="E49" s="579"/>
      <c r="F49" s="579"/>
      <c r="G49" s="579"/>
      <c r="H49" s="579"/>
    </row>
    <row r="50" spans="1:8">
      <c r="A50" s="550" t="s">
        <v>234</v>
      </c>
      <c r="B50" s="550"/>
      <c r="C50" s="578" t="s">
        <v>235</v>
      </c>
      <c r="D50" s="578"/>
      <c r="E50" s="578"/>
      <c r="F50" s="578"/>
      <c r="G50" s="578"/>
      <c r="H50" s="578"/>
    </row>
    <row r="54" spans="1:8">
      <c r="F54" s="550"/>
      <c r="G54" s="533"/>
      <c r="H54" s="533"/>
    </row>
  </sheetData>
  <mergeCells count="20">
    <mergeCell ref="A50:B50"/>
    <mergeCell ref="C50:H50"/>
    <mergeCell ref="F54:H54"/>
    <mergeCell ref="D5:D6"/>
    <mergeCell ref="A7:A12"/>
    <mergeCell ref="A13:A18"/>
    <mergeCell ref="A19:A24"/>
    <mergeCell ref="A25:A30"/>
    <mergeCell ref="A49:B49"/>
    <mergeCell ref="C49:H49"/>
    <mergeCell ref="B1:H1"/>
    <mergeCell ref="A2:H2"/>
    <mergeCell ref="A3:A6"/>
    <mergeCell ref="B3:B6"/>
    <mergeCell ref="C3:D4"/>
    <mergeCell ref="E3:E6"/>
    <mergeCell ref="F3:F6"/>
    <mergeCell ref="G3:G6"/>
    <mergeCell ref="H3:H6"/>
    <mergeCell ref="C5:C6"/>
  </mergeCells>
  <phoneticPr fontId="3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K50"/>
  <sheetViews>
    <sheetView view="pageBreakPreview" zoomScale="60" workbookViewId="0">
      <selection activeCell="M43" sqref="M43"/>
    </sheetView>
  </sheetViews>
  <sheetFormatPr defaultRowHeight="12.75"/>
  <cols>
    <col min="1" max="1" width="4.140625" customWidth="1"/>
    <col min="2" max="2" width="65.7109375" customWidth="1"/>
    <col min="3" max="8" width="9.7109375" customWidth="1"/>
  </cols>
  <sheetData>
    <row r="1" spans="1:8">
      <c r="A1" s="225" t="s">
        <v>0</v>
      </c>
      <c r="B1" s="565" t="s">
        <v>197</v>
      </c>
      <c r="C1" s="565"/>
      <c r="D1" s="565"/>
      <c r="E1" s="565"/>
      <c r="F1" s="565"/>
      <c r="G1" s="565"/>
      <c r="H1" s="565"/>
    </row>
    <row r="2" spans="1:8" ht="13.5" thickBot="1">
      <c r="A2" s="566" t="s">
        <v>236</v>
      </c>
      <c r="B2" s="566"/>
      <c r="C2" s="566"/>
      <c r="D2" s="566"/>
      <c r="E2" s="566"/>
      <c r="F2" s="566"/>
      <c r="G2" s="566"/>
      <c r="H2" s="566"/>
    </row>
    <row r="3" spans="1:8" ht="15" customHeight="1">
      <c r="A3" s="567" t="s">
        <v>1</v>
      </c>
      <c r="B3" s="541" t="s">
        <v>199</v>
      </c>
      <c r="C3" s="571" t="s">
        <v>3</v>
      </c>
      <c r="D3" s="572"/>
      <c r="E3" s="575" t="s">
        <v>200</v>
      </c>
      <c r="F3" s="553" t="s">
        <v>201</v>
      </c>
      <c r="G3" s="553" t="s">
        <v>202</v>
      </c>
      <c r="H3" s="558" t="s">
        <v>203</v>
      </c>
    </row>
    <row r="4" spans="1:8" ht="15" customHeight="1">
      <c r="A4" s="568"/>
      <c r="B4" s="549"/>
      <c r="C4" s="573"/>
      <c r="D4" s="574"/>
      <c r="E4" s="576"/>
      <c r="F4" s="554"/>
      <c r="G4" s="554"/>
      <c r="H4" s="559"/>
    </row>
    <row r="5" spans="1:8" ht="15" customHeight="1">
      <c r="A5" s="568"/>
      <c r="B5" s="549"/>
      <c r="C5" s="561" t="s">
        <v>52</v>
      </c>
      <c r="D5" s="556" t="s">
        <v>204</v>
      </c>
      <c r="E5" s="576"/>
      <c r="F5" s="554"/>
      <c r="G5" s="554"/>
      <c r="H5" s="559"/>
    </row>
    <row r="6" spans="1:8" ht="15" customHeight="1" thickBot="1">
      <c r="A6" s="569"/>
      <c r="B6" s="570"/>
      <c r="C6" s="562"/>
      <c r="D6" s="557"/>
      <c r="E6" s="577"/>
      <c r="F6" s="555"/>
      <c r="G6" s="555"/>
      <c r="H6" s="560"/>
    </row>
    <row r="7" spans="1:8" ht="12.75" customHeight="1" thickBot="1">
      <c r="A7" s="564">
        <v>1</v>
      </c>
      <c r="B7" s="228" t="s">
        <v>70</v>
      </c>
      <c r="C7" s="229" t="s">
        <v>11</v>
      </c>
      <c r="D7" s="230"/>
      <c r="E7" s="231"/>
      <c r="F7" s="232"/>
      <c r="G7" s="232"/>
      <c r="H7" s="233"/>
    </row>
    <row r="8" spans="1:8" ht="23.1" customHeight="1" thickBot="1">
      <c r="A8" s="564"/>
      <c r="B8" s="234" t="s">
        <v>205</v>
      </c>
      <c r="C8" s="235" t="s">
        <v>12</v>
      </c>
      <c r="D8" s="236"/>
      <c r="E8" s="237"/>
      <c r="F8" s="238"/>
      <c r="G8" s="238"/>
      <c r="H8" s="236"/>
    </row>
    <row r="9" spans="1:8" ht="23.1" customHeight="1" thickBot="1">
      <c r="A9" s="564"/>
      <c r="B9" s="234" t="s">
        <v>206</v>
      </c>
      <c r="C9" s="235" t="s">
        <v>12</v>
      </c>
      <c r="D9" s="236"/>
      <c r="E9" s="237"/>
      <c r="F9" s="238"/>
      <c r="G9" s="238"/>
      <c r="H9" s="236"/>
    </row>
    <row r="10" spans="1:8" ht="23.1" customHeight="1" thickBot="1">
      <c r="A10" s="564"/>
      <c r="B10" s="234" t="s">
        <v>207</v>
      </c>
      <c r="C10" s="235" t="s">
        <v>12</v>
      </c>
      <c r="D10" s="236"/>
      <c r="E10" s="237"/>
      <c r="F10" s="238"/>
      <c r="G10" s="238"/>
      <c r="H10" s="236"/>
    </row>
    <row r="11" spans="1:8" ht="23.1" customHeight="1" thickBot="1">
      <c r="A11" s="564"/>
      <c r="B11" s="239" t="s">
        <v>208</v>
      </c>
      <c r="C11" s="235" t="s">
        <v>12</v>
      </c>
      <c r="D11" s="236"/>
      <c r="E11" s="237"/>
      <c r="F11" s="238"/>
      <c r="G11" s="238"/>
      <c r="H11" s="236"/>
    </row>
    <row r="12" spans="1:8" ht="23.1" customHeight="1" thickBot="1">
      <c r="A12" s="564"/>
      <c r="B12" s="240" t="s">
        <v>209</v>
      </c>
      <c r="C12" s="235" t="s">
        <v>12</v>
      </c>
      <c r="D12" s="236"/>
      <c r="E12" s="241"/>
      <c r="F12" s="242"/>
      <c r="G12" s="242"/>
      <c r="H12" s="243"/>
    </row>
    <row r="13" spans="1:8" ht="12.75" customHeight="1" thickBot="1">
      <c r="A13" s="564">
        <v>2</v>
      </c>
      <c r="B13" s="228" t="s">
        <v>71</v>
      </c>
      <c r="C13" s="229" t="s">
        <v>11</v>
      </c>
      <c r="D13" s="230"/>
      <c r="E13" s="231"/>
      <c r="F13" s="232"/>
      <c r="G13" s="232"/>
      <c r="H13" s="233"/>
    </row>
    <row r="14" spans="1:8" ht="23.1" customHeight="1" thickBot="1">
      <c r="A14" s="564"/>
      <c r="B14" s="234" t="s">
        <v>205</v>
      </c>
      <c r="C14" s="235" t="s">
        <v>12</v>
      </c>
      <c r="D14" s="236"/>
      <c r="E14" s="237"/>
      <c r="F14" s="238"/>
      <c r="G14" s="238"/>
      <c r="H14" s="236"/>
    </row>
    <row r="15" spans="1:8" ht="23.1" customHeight="1" thickBot="1">
      <c r="A15" s="564"/>
      <c r="B15" s="234" t="s">
        <v>206</v>
      </c>
      <c r="C15" s="235" t="s">
        <v>12</v>
      </c>
      <c r="D15" s="236"/>
      <c r="E15" s="237"/>
      <c r="F15" s="238"/>
      <c r="G15" s="238"/>
      <c r="H15" s="236"/>
    </row>
    <row r="16" spans="1:8" ht="23.1" customHeight="1" thickBot="1">
      <c r="A16" s="564"/>
      <c r="B16" s="234" t="s">
        <v>207</v>
      </c>
      <c r="C16" s="235" t="s">
        <v>12</v>
      </c>
      <c r="D16" s="236"/>
      <c r="E16" s="237"/>
      <c r="F16" s="238"/>
      <c r="G16" s="238"/>
      <c r="H16" s="236"/>
    </row>
    <row r="17" spans="1:8" ht="23.1" customHeight="1" thickBot="1">
      <c r="A17" s="564"/>
      <c r="B17" s="239" t="s">
        <v>208</v>
      </c>
      <c r="C17" s="235" t="s">
        <v>12</v>
      </c>
      <c r="D17" s="236"/>
      <c r="E17" s="237"/>
      <c r="F17" s="238"/>
      <c r="G17" s="238"/>
      <c r="H17" s="236"/>
    </row>
    <row r="18" spans="1:8" ht="23.1" customHeight="1" thickBot="1">
      <c r="A18" s="564"/>
      <c r="B18" s="240" t="s">
        <v>209</v>
      </c>
      <c r="C18" s="235" t="s">
        <v>12</v>
      </c>
      <c r="D18" s="236"/>
      <c r="E18" s="241"/>
      <c r="F18" s="242"/>
      <c r="G18" s="242"/>
      <c r="H18" s="243"/>
    </row>
    <row r="19" spans="1:8" ht="12.75" customHeight="1" thickBot="1">
      <c r="A19" s="564">
        <v>3</v>
      </c>
      <c r="B19" s="228" t="s">
        <v>72</v>
      </c>
      <c r="C19" s="229" t="s">
        <v>11</v>
      </c>
      <c r="D19" s="244"/>
      <c r="E19" s="231"/>
      <c r="F19" s="232"/>
      <c r="G19" s="232"/>
      <c r="H19" s="233"/>
    </row>
    <row r="20" spans="1:8" ht="23.1" customHeight="1" thickBot="1">
      <c r="A20" s="564"/>
      <c r="B20" s="234" t="s">
        <v>205</v>
      </c>
      <c r="C20" s="235" t="s">
        <v>12</v>
      </c>
      <c r="D20" s="245"/>
      <c r="E20" s="237"/>
      <c r="F20" s="238"/>
      <c r="G20" s="238"/>
      <c r="H20" s="236"/>
    </row>
    <row r="21" spans="1:8" ht="23.1" customHeight="1" thickBot="1">
      <c r="A21" s="564"/>
      <c r="B21" s="234" t="s">
        <v>206</v>
      </c>
      <c r="C21" s="235" t="s">
        <v>12</v>
      </c>
      <c r="D21" s="245"/>
      <c r="E21" s="237"/>
      <c r="F21" s="238"/>
      <c r="G21" s="238"/>
      <c r="H21" s="236"/>
    </row>
    <row r="22" spans="1:8" ht="23.1" customHeight="1" thickBot="1">
      <c r="A22" s="564"/>
      <c r="B22" s="234" t="s">
        <v>207</v>
      </c>
      <c r="C22" s="235" t="s">
        <v>12</v>
      </c>
      <c r="D22" s="245"/>
      <c r="E22" s="237"/>
      <c r="F22" s="238"/>
      <c r="G22" s="238"/>
      <c r="H22" s="236"/>
    </row>
    <row r="23" spans="1:8" ht="23.1" customHeight="1" thickBot="1">
      <c r="A23" s="564"/>
      <c r="B23" s="239" t="s">
        <v>208</v>
      </c>
      <c r="C23" s="235" t="s">
        <v>12</v>
      </c>
      <c r="D23" s="245"/>
      <c r="E23" s="237"/>
      <c r="F23" s="238"/>
      <c r="G23" s="238"/>
      <c r="H23" s="236"/>
    </row>
    <row r="24" spans="1:8" ht="23.1" customHeight="1" thickBot="1">
      <c r="A24" s="564"/>
      <c r="B24" s="240" t="s">
        <v>209</v>
      </c>
      <c r="C24" s="235" t="s">
        <v>12</v>
      </c>
      <c r="D24" s="245"/>
      <c r="E24" s="246"/>
      <c r="F24" s="247"/>
      <c r="G24" s="247"/>
      <c r="H24" s="248"/>
    </row>
    <row r="25" spans="1:8" ht="12.75" customHeight="1" thickBot="1">
      <c r="A25" s="564">
        <v>4</v>
      </c>
      <c r="B25" s="228" t="s">
        <v>210</v>
      </c>
      <c r="C25" s="229" t="s">
        <v>11</v>
      </c>
      <c r="D25" s="249"/>
      <c r="E25" s="231"/>
      <c r="F25" s="232"/>
      <c r="G25" s="232"/>
      <c r="H25" s="233"/>
    </row>
    <row r="26" spans="1:8" ht="23.1" customHeight="1" thickBot="1">
      <c r="A26" s="564"/>
      <c r="B26" s="234" t="s">
        <v>205</v>
      </c>
      <c r="C26" s="235" t="s">
        <v>12</v>
      </c>
      <c r="D26" s="250">
        <v>0</v>
      </c>
      <c r="E26" s="251">
        <v>0</v>
      </c>
      <c r="F26" s="252">
        <v>0</v>
      </c>
      <c r="G26" s="252">
        <f>E26+F26</f>
        <v>0</v>
      </c>
      <c r="H26" s="253">
        <f>D26-G26</f>
        <v>0</v>
      </c>
    </row>
    <row r="27" spans="1:8" ht="23.1" customHeight="1" thickBot="1">
      <c r="A27" s="564"/>
      <c r="B27" s="234" t="s">
        <v>206</v>
      </c>
      <c r="C27" s="235" t="s">
        <v>12</v>
      </c>
      <c r="D27" s="250">
        <v>0</v>
      </c>
      <c r="E27" s="251">
        <v>0</v>
      </c>
      <c r="F27" s="252">
        <v>0</v>
      </c>
      <c r="G27" s="252">
        <f t="shared" ref="G27:G47" si="0">E27+F27</f>
        <v>0</v>
      </c>
      <c r="H27" s="253">
        <f t="shared" ref="H27:H47" si="1">D27-G27</f>
        <v>0</v>
      </c>
    </row>
    <row r="28" spans="1:8" ht="23.1" customHeight="1" thickBot="1">
      <c r="A28" s="564"/>
      <c r="B28" s="234" t="s">
        <v>207</v>
      </c>
      <c r="C28" s="235" t="s">
        <v>12</v>
      </c>
      <c r="D28" s="250">
        <v>0</v>
      </c>
      <c r="E28" s="251">
        <v>0</v>
      </c>
      <c r="F28" s="252">
        <v>0</v>
      </c>
      <c r="G28" s="252">
        <f t="shared" si="0"/>
        <v>0</v>
      </c>
      <c r="H28" s="253">
        <f t="shared" si="1"/>
        <v>0</v>
      </c>
    </row>
    <row r="29" spans="1:8" ht="23.1" customHeight="1" thickBot="1">
      <c r="A29" s="564"/>
      <c r="B29" s="239" t="s">
        <v>208</v>
      </c>
      <c r="C29" s="235" t="s">
        <v>12</v>
      </c>
      <c r="D29" s="250">
        <v>0</v>
      </c>
      <c r="E29" s="251">
        <v>0</v>
      </c>
      <c r="F29" s="252">
        <v>0</v>
      </c>
      <c r="G29" s="252">
        <f t="shared" si="0"/>
        <v>0</v>
      </c>
      <c r="H29" s="253">
        <f t="shared" si="1"/>
        <v>0</v>
      </c>
    </row>
    <row r="30" spans="1:8" ht="23.1" customHeight="1" thickBot="1">
      <c r="A30" s="564"/>
      <c r="B30" s="240" t="s">
        <v>209</v>
      </c>
      <c r="C30" s="235" t="s">
        <v>12</v>
      </c>
      <c r="D30" s="250">
        <v>0</v>
      </c>
      <c r="E30" s="254">
        <v>0</v>
      </c>
      <c r="F30" s="255">
        <v>0</v>
      </c>
      <c r="G30" s="255">
        <f t="shared" si="0"/>
        <v>0</v>
      </c>
      <c r="H30" s="256">
        <f t="shared" si="1"/>
        <v>0</v>
      </c>
    </row>
    <row r="31" spans="1:8" ht="24.95" customHeight="1" thickBot="1">
      <c r="A31" s="227">
        <v>5</v>
      </c>
      <c r="B31" s="257" t="s">
        <v>74</v>
      </c>
      <c r="C31" s="258" t="s">
        <v>11</v>
      </c>
      <c r="D31" s="259"/>
      <c r="E31" s="260"/>
      <c r="F31" s="261"/>
      <c r="G31" s="261"/>
      <c r="H31" s="262"/>
    </row>
    <row r="32" spans="1:8" ht="24.95" customHeight="1" thickBot="1">
      <c r="A32" s="227">
        <v>6</v>
      </c>
      <c r="B32" s="263" t="s">
        <v>75</v>
      </c>
      <c r="C32" s="264" t="s">
        <v>21</v>
      </c>
      <c r="D32" s="265">
        <v>0</v>
      </c>
      <c r="E32" s="266">
        <v>0</v>
      </c>
      <c r="F32" s="267">
        <v>0</v>
      </c>
      <c r="G32" s="268">
        <f t="shared" si="0"/>
        <v>0</v>
      </c>
      <c r="H32" s="269">
        <f t="shared" si="1"/>
        <v>0</v>
      </c>
    </row>
    <row r="33" spans="1:11" ht="24.95" customHeight="1" thickBot="1">
      <c r="A33" s="227">
        <v>7</v>
      </c>
      <c r="B33" s="270" t="s">
        <v>211</v>
      </c>
      <c r="C33" s="264" t="s">
        <v>23</v>
      </c>
      <c r="D33" s="265">
        <v>155</v>
      </c>
      <c r="E33" s="266">
        <v>279</v>
      </c>
      <c r="F33" s="267">
        <v>0</v>
      </c>
      <c r="G33" s="268">
        <f t="shared" si="0"/>
        <v>279</v>
      </c>
      <c r="H33" s="269">
        <f t="shared" si="1"/>
        <v>-124</v>
      </c>
    </row>
    <row r="34" spans="1:11" ht="24.95" customHeight="1" thickBot="1">
      <c r="A34" s="227">
        <v>8</v>
      </c>
      <c r="B34" s="272" t="s">
        <v>212</v>
      </c>
      <c r="C34" s="264" t="s">
        <v>23</v>
      </c>
      <c r="D34" s="265">
        <f>D37*0.1921</f>
        <v>76.84</v>
      </c>
      <c r="E34" s="266">
        <v>23</v>
      </c>
      <c r="F34" s="267">
        <v>0</v>
      </c>
      <c r="G34" s="268">
        <f t="shared" si="0"/>
        <v>23</v>
      </c>
      <c r="H34" s="269">
        <f t="shared" si="1"/>
        <v>53.84</v>
      </c>
      <c r="I34" s="275"/>
    </row>
    <row r="35" spans="1:11" ht="24.95" customHeight="1" thickBot="1">
      <c r="A35" s="227">
        <v>9</v>
      </c>
      <c r="B35" s="273" t="s">
        <v>213</v>
      </c>
      <c r="C35" s="258" t="s">
        <v>11</v>
      </c>
      <c r="D35" s="265">
        <v>0</v>
      </c>
      <c r="E35" s="266">
        <v>0</v>
      </c>
      <c r="F35" s="267">
        <v>0</v>
      </c>
      <c r="G35" s="268">
        <f t="shared" si="0"/>
        <v>0</v>
      </c>
      <c r="H35" s="269">
        <f t="shared" si="1"/>
        <v>0</v>
      </c>
    </row>
    <row r="36" spans="1:11" ht="24.95" customHeight="1" thickBot="1">
      <c r="A36" s="227">
        <v>10</v>
      </c>
      <c r="B36" s="8" t="s">
        <v>214</v>
      </c>
      <c r="C36" s="264" t="s">
        <v>26</v>
      </c>
      <c r="D36" s="265">
        <v>1</v>
      </c>
      <c r="E36" s="266">
        <v>1</v>
      </c>
      <c r="F36" s="267">
        <v>0</v>
      </c>
      <c r="G36" s="268">
        <f t="shared" si="0"/>
        <v>1</v>
      </c>
      <c r="H36" s="269">
        <f t="shared" si="1"/>
        <v>0</v>
      </c>
    </row>
    <row r="37" spans="1:11" ht="24.95" customHeight="1" thickBot="1">
      <c r="A37" s="227">
        <v>11</v>
      </c>
      <c r="B37" s="8" t="s">
        <v>76</v>
      </c>
      <c r="C37" s="274" t="s">
        <v>23</v>
      </c>
      <c r="D37" s="265">
        <v>400</v>
      </c>
      <c r="E37" s="266">
        <v>722</v>
      </c>
      <c r="F37" s="267">
        <v>0</v>
      </c>
      <c r="G37" s="268">
        <f t="shared" si="0"/>
        <v>722</v>
      </c>
      <c r="H37" s="269">
        <f t="shared" si="1"/>
        <v>-322</v>
      </c>
      <c r="J37">
        <v>600</v>
      </c>
      <c r="K37">
        <f>0.3833*J37</f>
        <v>229.98</v>
      </c>
    </row>
    <row r="38" spans="1:11" ht="24.95" customHeight="1" thickBot="1">
      <c r="A38" s="227">
        <v>12</v>
      </c>
      <c r="B38" s="8" t="s">
        <v>215</v>
      </c>
      <c r="C38" s="274" t="s">
        <v>23</v>
      </c>
      <c r="D38" s="265">
        <v>400</v>
      </c>
      <c r="E38" s="266">
        <v>722</v>
      </c>
      <c r="F38" s="267">
        <v>0</v>
      </c>
      <c r="G38" s="268">
        <f t="shared" si="0"/>
        <v>722</v>
      </c>
      <c r="H38" s="269">
        <f t="shared" si="1"/>
        <v>-322</v>
      </c>
      <c r="K38">
        <f>J37*0.1921</f>
        <v>115.25999999999999</v>
      </c>
    </row>
    <row r="39" spans="1:11" ht="24.95" customHeight="1" thickBot="1">
      <c r="A39" s="227">
        <v>13</v>
      </c>
      <c r="B39" s="8" t="s">
        <v>216</v>
      </c>
      <c r="C39" s="274" t="s">
        <v>23</v>
      </c>
      <c r="D39" s="265">
        <f>D37*0.4246</f>
        <v>169.84</v>
      </c>
      <c r="E39" s="266">
        <v>420</v>
      </c>
      <c r="F39" s="267">
        <v>0</v>
      </c>
      <c r="G39" s="268">
        <f t="shared" si="0"/>
        <v>420</v>
      </c>
      <c r="H39" s="269">
        <f t="shared" si="1"/>
        <v>-250.16</v>
      </c>
      <c r="I39" s="275">
        <f>G39+G34+G33</f>
        <v>722</v>
      </c>
      <c r="K39">
        <f>J37*0.4246</f>
        <v>254.76</v>
      </c>
    </row>
    <row r="40" spans="1:11" ht="24.95" customHeight="1" thickBot="1">
      <c r="A40" s="227">
        <v>14</v>
      </c>
      <c r="B40" s="8" t="s">
        <v>217</v>
      </c>
      <c r="C40" s="274" t="s">
        <v>23</v>
      </c>
      <c r="D40" s="265">
        <v>400</v>
      </c>
      <c r="E40" s="266">
        <v>0</v>
      </c>
      <c r="F40" s="267">
        <v>722</v>
      </c>
      <c r="G40" s="268">
        <f t="shared" si="0"/>
        <v>722</v>
      </c>
      <c r="H40" s="269">
        <f t="shared" si="1"/>
        <v>-322</v>
      </c>
    </row>
    <row r="41" spans="1:11" ht="24.95" customHeight="1" thickBot="1">
      <c r="A41" s="227">
        <v>15</v>
      </c>
      <c r="B41" s="8" t="s">
        <v>218</v>
      </c>
      <c r="C41" s="274" t="s">
        <v>23</v>
      </c>
      <c r="D41" s="265">
        <v>400</v>
      </c>
      <c r="E41" s="266">
        <v>722</v>
      </c>
      <c r="F41" s="267">
        <v>0</v>
      </c>
      <c r="G41" s="268">
        <f t="shared" si="0"/>
        <v>722</v>
      </c>
      <c r="H41" s="269">
        <f t="shared" si="1"/>
        <v>-322</v>
      </c>
    </row>
    <row r="42" spans="1:11" ht="24.95" customHeight="1" thickBot="1">
      <c r="A42" s="227">
        <v>16</v>
      </c>
      <c r="B42" s="8" t="s">
        <v>219</v>
      </c>
      <c r="C42" s="274" t="s">
        <v>23</v>
      </c>
      <c r="D42" s="265">
        <v>20</v>
      </c>
      <c r="E42" s="266">
        <v>0</v>
      </c>
      <c r="F42" s="267"/>
      <c r="G42" s="268">
        <f t="shared" si="0"/>
        <v>0</v>
      </c>
      <c r="H42" s="269">
        <f t="shared" si="1"/>
        <v>20</v>
      </c>
    </row>
    <row r="43" spans="1:11" ht="24.95" customHeight="1" thickBot="1">
      <c r="A43" s="227">
        <v>17</v>
      </c>
      <c r="B43" s="8" t="s">
        <v>220</v>
      </c>
      <c r="C43" s="274" t="s">
        <v>23</v>
      </c>
      <c r="D43" s="265">
        <v>400</v>
      </c>
      <c r="E43" s="266">
        <v>722</v>
      </c>
      <c r="F43" s="267">
        <v>0</v>
      </c>
      <c r="G43" s="268">
        <f t="shared" si="0"/>
        <v>722</v>
      </c>
      <c r="H43" s="269">
        <f t="shared" si="1"/>
        <v>-322</v>
      </c>
    </row>
    <row r="44" spans="1:11" ht="24.95" customHeight="1" thickBot="1">
      <c r="A44" s="227">
        <v>18</v>
      </c>
      <c r="B44" s="8" t="s">
        <v>221</v>
      </c>
      <c r="C44" s="274" t="s">
        <v>27</v>
      </c>
      <c r="D44" s="265">
        <v>4</v>
      </c>
      <c r="E44" s="266">
        <v>0</v>
      </c>
      <c r="F44" s="267">
        <v>8</v>
      </c>
      <c r="G44" s="268">
        <f t="shared" si="0"/>
        <v>8</v>
      </c>
      <c r="H44" s="269">
        <f t="shared" si="1"/>
        <v>-4</v>
      </c>
    </row>
    <row r="45" spans="1:11" ht="24.95" customHeight="1" thickBot="1">
      <c r="A45" s="227">
        <v>19</v>
      </c>
      <c r="B45" s="8" t="s">
        <v>222</v>
      </c>
      <c r="C45" s="274" t="s">
        <v>23</v>
      </c>
      <c r="D45" s="265">
        <v>400</v>
      </c>
      <c r="E45" s="266">
        <v>722</v>
      </c>
      <c r="F45" s="267">
        <v>0</v>
      </c>
      <c r="G45" s="268">
        <f t="shared" si="0"/>
        <v>722</v>
      </c>
      <c r="H45" s="269">
        <f t="shared" si="1"/>
        <v>-322</v>
      </c>
    </row>
    <row r="46" spans="1:11" ht="24.95" customHeight="1" thickBot="1">
      <c r="A46" s="227">
        <v>20</v>
      </c>
      <c r="B46" s="8" t="s">
        <v>78</v>
      </c>
      <c r="C46" s="274" t="s">
        <v>23</v>
      </c>
      <c r="D46" s="265">
        <v>400</v>
      </c>
      <c r="E46" s="266">
        <v>722</v>
      </c>
      <c r="F46" s="267">
        <v>0</v>
      </c>
      <c r="G46" s="268">
        <f t="shared" si="0"/>
        <v>722</v>
      </c>
      <c r="H46" s="269">
        <f t="shared" si="1"/>
        <v>-322</v>
      </c>
    </row>
    <row r="47" spans="1:11" ht="24.95" customHeight="1" thickBot="1">
      <c r="A47" s="227">
        <v>21</v>
      </c>
      <c r="B47" s="8" t="s">
        <v>223</v>
      </c>
      <c r="C47" s="274" t="s">
        <v>23</v>
      </c>
      <c r="D47" s="265">
        <v>400</v>
      </c>
      <c r="E47" s="266">
        <v>0</v>
      </c>
      <c r="F47" s="267">
        <v>722</v>
      </c>
      <c r="G47" s="268">
        <f t="shared" si="0"/>
        <v>722</v>
      </c>
      <c r="H47" s="269">
        <f t="shared" si="1"/>
        <v>-322</v>
      </c>
    </row>
    <row r="48" spans="1:11" ht="24.95" customHeight="1" thickBot="1">
      <c r="A48" s="227">
        <v>22</v>
      </c>
      <c r="B48" s="8" t="s">
        <v>224</v>
      </c>
      <c r="C48" s="274" t="s">
        <v>23</v>
      </c>
      <c r="D48" s="259"/>
      <c r="E48" s="276"/>
      <c r="F48" s="277"/>
      <c r="G48" s="277"/>
      <c r="H48" s="278"/>
    </row>
    <row r="49" spans="1:8">
      <c r="A49" s="279"/>
      <c r="B49" s="280" t="s">
        <v>237</v>
      </c>
      <c r="C49" s="551" t="s">
        <v>226</v>
      </c>
      <c r="D49" s="552"/>
      <c r="E49" s="552"/>
      <c r="F49" s="533" t="s">
        <v>227</v>
      </c>
      <c r="G49" s="563"/>
      <c r="H49" s="563"/>
    </row>
    <row r="50" spans="1:8">
      <c r="A50" s="279"/>
      <c r="B50" s="281" t="s">
        <v>228</v>
      </c>
      <c r="C50" s="550" t="s">
        <v>229</v>
      </c>
      <c r="D50" s="533"/>
      <c r="E50" s="533"/>
      <c r="F50" s="550" t="s">
        <v>230</v>
      </c>
      <c r="G50" s="533"/>
      <c r="H50" s="533"/>
    </row>
  </sheetData>
  <mergeCells count="19">
    <mergeCell ref="A7:A12"/>
    <mergeCell ref="A13:A18"/>
    <mergeCell ref="A19:A24"/>
    <mergeCell ref="A25:A30"/>
    <mergeCell ref="B1:H1"/>
    <mergeCell ref="A2:H2"/>
    <mergeCell ref="A3:A6"/>
    <mergeCell ref="B3:B6"/>
    <mergeCell ref="C3:D4"/>
    <mergeCell ref="E3:E6"/>
    <mergeCell ref="C50:E50"/>
    <mergeCell ref="F50:H50"/>
    <mergeCell ref="C49:E49"/>
    <mergeCell ref="F3:F6"/>
    <mergeCell ref="D5:D6"/>
    <mergeCell ref="G3:G6"/>
    <mergeCell ref="H3:H6"/>
    <mergeCell ref="C5:C6"/>
    <mergeCell ref="F49:H49"/>
  </mergeCells>
  <phoneticPr fontId="3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H50"/>
  <sheetViews>
    <sheetView view="pageBreakPreview" zoomScale="60" workbookViewId="0">
      <selection activeCell="F33" sqref="F33"/>
    </sheetView>
  </sheetViews>
  <sheetFormatPr defaultRowHeight="12.75"/>
  <cols>
    <col min="1" max="1" width="4.140625" customWidth="1"/>
    <col min="2" max="2" width="65.7109375" customWidth="1"/>
    <col min="3" max="8" width="9.7109375" customWidth="1"/>
  </cols>
  <sheetData>
    <row r="1" spans="1:8">
      <c r="A1" s="225" t="s">
        <v>0</v>
      </c>
      <c r="B1" s="565" t="s">
        <v>197</v>
      </c>
      <c r="C1" s="565"/>
      <c r="D1" s="565"/>
      <c r="E1" s="565"/>
      <c r="F1" s="565"/>
      <c r="G1" s="565"/>
      <c r="H1" s="565"/>
    </row>
    <row r="2" spans="1:8" ht="13.5" thickBot="1">
      <c r="A2" s="566" t="s">
        <v>238</v>
      </c>
      <c r="B2" s="566"/>
      <c r="C2" s="566"/>
      <c r="D2" s="566"/>
      <c r="E2" s="566"/>
      <c r="F2" s="566"/>
      <c r="G2" s="566"/>
      <c r="H2" s="566"/>
    </row>
    <row r="3" spans="1:8" ht="15" customHeight="1">
      <c r="A3" s="567" t="s">
        <v>1</v>
      </c>
      <c r="B3" s="541" t="s">
        <v>199</v>
      </c>
      <c r="C3" s="571" t="s">
        <v>3</v>
      </c>
      <c r="D3" s="572"/>
      <c r="E3" s="575" t="s">
        <v>200</v>
      </c>
      <c r="F3" s="553" t="s">
        <v>201</v>
      </c>
      <c r="G3" s="553" t="s">
        <v>202</v>
      </c>
      <c r="H3" s="558" t="s">
        <v>203</v>
      </c>
    </row>
    <row r="4" spans="1:8" ht="15" customHeight="1">
      <c r="A4" s="568"/>
      <c r="B4" s="549"/>
      <c r="C4" s="573"/>
      <c r="D4" s="574"/>
      <c r="E4" s="576"/>
      <c r="F4" s="554"/>
      <c r="G4" s="554"/>
      <c r="H4" s="559"/>
    </row>
    <row r="5" spans="1:8" ht="15" customHeight="1">
      <c r="A5" s="568"/>
      <c r="B5" s="549"/>
      <c r="C5" s="561" t="s">
        <v>52</v>
      </c>
      <c r="D5" s="556" t="s">
        <v>204</v>
      </c>
      <c r="E5" s="576"/>
      <c r="F5" s="554"/>
      <c r="G5" s="554"/>
      <c r="H5" s="559"/>
    </row>
    <row r="6" spans="1:8" ht="15" customHeight="1" thickBot="1">
      <c r="A6" s="569"/>
      <c r="B6" s="570"/>
      <c r="C6" s="562"/>
      <c r="D6" s="557"/>
      <c r="E6" s="577"/>
      <c r="F6" s="555"/>
      <c r="G6" s="555"/>
      <c r="H6" s="560"/>
    </row>
    <row r="7" spans="1:8" ht="12.75" customHeight="1" thickBot="1">
      <c r="A7" s="564">
        <v>1</v>
      </c>
      <c r="B7" s="228" t="s">
        <v>70</v>
      </c>
      <c r="C7" s="229" t="s">
        <v>11</v>
      </c>
      <c r="D7" s="230"/>
      <c r="E7" s="231"/>
      <c r="F7" s="232"/>
      <c r="G7" s="232"/>
      <c r="H7" s="233"/>
    </row>
    <row r="8" spans="1:8" ht="23.1" customHeight="1" thickBot="1">
      <c r="A8" s="564"/>
      <c r="B8" s="234" t="s">
        <v>205</v>
      </c>
      <c r="C8" s="235" t="s">
        <v>12</v>
      </c>
      <c r="D8" s="236"/>
      <c r="E8" s="237"/>
      <c r="F8" s="238"/>
      <c r="G8" s="238"/>
      <c r="H8" s="236"/>
    </row>
    <row r="9" spans="1:8" ht="23.1" customHeight="1" thickBot="1">
      <c r="A9" s="564"/>
      <c r="B9" s="234" t="s">
        <v>206</v>
      </c>
      <c r="C9" s="235" t="s">
        <v>12</v>
      </c>
      <c r="D9" s="236"/>
      <c r="E9" s="237"/>
      <c r="F9" s="238"/>
      <c r="G9" s="238"/>
      <c r="H9" s="236"/>
    </row>
    <row r="10" spans="1:8" ht="23.1" customHeight="1" thickBot="1">
      <c r="A10" s="564"/>
      <c r="B10" s="234" t="s">
        <v>207</v>
      </c>
      <c r="C10" s="235" t="s">
        <v>12</v>
      </c>
      <c r="D10" s="236"/>
      <c r="E10" s="237"/>
      <c r="F10" s="238"/>
      <c r="G10" s="238"/>
      <c r="H10" s="236"/>
    </row>
    <row r="11" spans="1:8" ht="23.1" customHeight="1" thickBot="1">
      <c r="A11" s="564"/>
      <c r="B11" s="239" t="s">
        <v>208</v>
      </c>
      <c r="C11" s="235" t="s">
        <v>12</v>
      </c>
      <c r="D11" s="236"/>
      <c r="E11" s="237"/>
      <c r="F11" s="238"/>
      <c r="G11" s="238"/>
      <c r="H11" s="236"/>
    </row>
    <row r="12" spans="1:8" ht="23.1" customHeight="1" thickBot="1">
      <c r="A12" s="564"/>
      <c r="B12" s="240" t="s">
        <v>209</v>
      </c>
      <c r="C12" s="235" t="s">
        <v>12</v>
      </c>
      <c r="D12" s="236"/>
      <c r="E12" s="241"/>
      <c r="F12" s="242"/>
      <c r="G12" s="242"/>
      <c r="H12" s="243"/>
    </row>
    <row r="13" spans="1:8" ht="12.75" customHeight="1" thickBot="1">
      <c r="A13" s="564">
        <v>2</v>
      </c>
      <c r="B13" s="228" t="s">
        <v>71</v>
      </c>
      <c r="C13" s="229" t="s">
        <v>11</v>
      </c>
      <c r="D13" s="230"/>
      <c r="E13" s="231"/>
      <c r="F13" s="232"/>
      <c r="G13" s="232"/>
      <c r="H13" s="233"/>
    </row>
    <row r="14" spans="1:8" ht="23.1" customHeight="1" thickBot="1">
      <c r="A14" s="564"/>
      <c r="B14" s="234" t="s">
        <v>205</v>
      </c>
      <c r="C14" s="235" t="s">
        <v>12</v>
      </c>
      <c r="D14" s="236"/>
      <c r="E14" s="237"/>
      <c r="F14" s="238"/>
      <c r="G14" s="238"/>
      <c r="H14" s="236"/>
    </row>
    <row r="15" spans="1:8" ht="23.1" customHeight="1" thickBot="1">
      <c r="A15" s="564"/>
      <c r="B15" s="234" t="s">
        <v>206</v>
      </c>
      <c r="C15" s="235" t="s">
        <v>12</v>
      </c>
      <c r="D15" s="236"/>
      <c r="E15" s="237"/>
      <c r="F15" s="238"/>
      <c r="G15" s="238"/>
      <c r="H15" s="236"/>
    </row>
    <row r="16" spans="1:8" ht="23.1" customHeight="1" thickBot="1">
      <c r="A16" s="564"/>
      <c r="B16" s="234" t="s">
        <v>207</v>
      </c>
      <c r="C16" s="235" t="s">
        <v>12</v>
      </c>
      <c r="D16" s="236"/>
      <c r="E16" s="237"/>
      <c r="F16" s="238"/>
      <c r="G16" s="238"/>
      <c r="H16" s="236"/>
    </row>
    <row r="17" spans="1:8" ht="23.1" customHeight="1" thickBot="1">
      <c r="A17" s="564"/>
      <c r="B17" s="239" t="s">
        <v>208</v>
      </c>
      <c r="C17" s="235" t="s">
        <v>12</v>
      </c>
      <c r="D17" s="236"/>
      <c r="E17" s="237"/>
      <c r="F17" s="238"/>
      <c r="G17" s="238"/>
      <c r="H17" s="236"/>
    </row>
    <row r="18" spans="1:8" ht="23.1" customHeight="1" thickBot="1">
      <c r="A18" s="564"/>
      <c r="B18" s="240" t="s">
        <v>209</v>
      </c>
      <c r="C18" s="235" t="s">
        <v>12</v>
      </c>
      <c r="D18" s="236"/>
      <c r="E18" s="241"/>
      <c r="F18" s="242"/>
      <c r="G18" s="242"/>
      <c r="H18" s="243"/>
    </row>
    <row r="19" spans="1:8" ht="12.75" customHeight="1" thickBot="1">
      <c r="A19" s="564">
        <v>3</v>
      </c>
      <c r="B19" s="228" t="s">
        <v>72</v>
      </c>
      <c r="C19" s="229" t="s">
        <v>11</v>
      </c>
      <c r="D19" s="244"/>
      <c r="E19" s="231"/>
      <c r="F19" s="232"/>
      <c r="G19" s="232"/>
      <c r="H19" s="233"/>
    </row>
    <row r="20" spans="1:8" ht="23.1" customHeight="1" thickBot="1">
      <c r="A20" s="564"/>
      <c r="B20" s="234" t="s">
        <v>205</v>
      </c>
      <c r="C20" s="235" t="s">
        <v>12</v>
      </c>
      <c r="D20" s="245"/>
      <c r="E20" s="237"/>
      <c r="F20" s="238"/>
      <c r="G20" s="238"/>
      <c r="H20" s="236"/>
    </row>
    <row r="21" spans="1:8" ht="23.1" customHeight="1" thickBot="1">
      <c r="A21" s="564"/>
      <c r="B21" s="234" t="s">
        <v>206</v>
      </c>
      <c r="C21" s="235" t="s">
        <v>12</v>
      </c>
      <c r="D21" s="245"/>
      <c r="E21" s="237"/>
      <c r="F21" s="238"/>
      <c r="G21" s="238"/>
      <c r="H21" s="236"/>
    </row>
    <row r="22" spans="1:8" ht="23.1" customHeight="1" thickBot="1">
      <c r="A22" s="564"/>
      <c r="B22" s="234" t="s">
        <v>207</v>
      </c>
      <c r="C22" s="235" t="s">
        <v>12</v>
      </c>
      <c r="D22" s="245"/>
      <c r="E22" s="237"/>
      <c r="F22" s="238"/>
      <c r="G22" s="238"/>
      <c r="H22" s="236"/>
    </row>
    <row r="23" spans="1:8" ht="23.1" customHeight="1" thickBot="1">
      <c r="A23" s="564"/>
      <c r="B23" s="239" t="s">
        <v>208</v>
      </c>
      <c r="C23" s="235" t="s">
        <v>12</v>
      </c>
      <c r="D23" s="245"/>
      <c r="E23" s="237"/>
      <c r="F23" s="238"/>
      <c r="G23" s="238"/>
      <c r="H23" s="236"/>
    </row>
    <row r="24" spans="1:8" ht="23.1" customHeight="1" thickBot="1">
      <c r="A24" s="564"/>
      <c r="B24" s="240" t="s">
        <v>209</v>
      </c>
      <c r="C24" s="235" t="s">
        <v>12</v>
      </c>
      <c r="D24" s="245"/>
      <c r="E24" s="246"/>
      <c r="F24" s="247"/>
      <c r="G24" s="247"/>
      <c r="H24" s="248"/>
    </row>
    <row r="25" spans="1:8" ht="12.75" customHeight="1" thickBot="1">
      <c r="A25" s="564">
        <v>4</v>
      </c>
      <c r="B25" s="228" t="s">
        <v>210</v>
      </c>
      <c r="C25" s="229" t="s">
        <v>11</v>
      </c>
      <c r="D25" s="249"/>
      <c r="E25" s="231"/>
      <c r="F25" s="232"/>
      <c r="G25" s="232"/>
      <c r="H25" s="233"/>
    </row>
    <row r="26" spans="1:8" ht="23.1" customHeight="1" thickBot="1">
      <c r="A26" s="564"/>
      <c r="B26" s="234" t="s">
        <v>205</v>
      </c>
      <c r="C26" s="235" t="s">
        <v>12</v>
      </c>
      <c r="D26" s="250">
        <v>0</v>
      </c>
      <c r="E26" s="251">
        <v>0</v>
      </c>
      <c r="F26" s="252">
        <v>0</v>
      </c>
      <c r="G26" s="252">
        <f>E26+F26</f>
        <v>0</v>
      </c>
      <c r="H26" s="253">
        <f>D26-G26</f>
        <v>0</v>
      </c>
    </row>
    <row r="27" spans="1:8" ht="23.1" customHeight="1" thickBot="1">
      <c r="A27" s="564"/>
      <c r="B27" s="234" t="s">
        <v>206</v>
      </c>
      <c r="C27" s="235" t="s">
        <v>12</v>
      </c>
      <c r="D27" s="250">
        <v>0</v>
      </c>
      <c r="E27" s="251">
        <v>0</v>
      </c>
      <c r="F27" s="252">
        <v>0</v>
      </c>
      <c r="G27" s="252">
        <f t="shared" ref="G27:G47" si="0">E27+F27</f>
        <v>0</v>
      </c>
      <c r="H27" s="253">
        <f t="shared" ref="H27:H47" si="1">D27-G27</f>
        <v>0</v>
      </c>
    </row>
    <row r="28" spans="1:8" ht="23.1" customHeight="1" thickBot="1">
      <c r="A28" s="564"/>
      <c r="B28" s="234" t="s">
        <v>207</v>
      </c>
      <c r="C28" s="235" t="s">
        <v>12</v>
      </c>
      <c r="D28" s="250">
        <v>0</v>
      </c>
      <c r="E28" s="251">
        <v>0</v>
      </c>
      <c r="F28" s="252">
        <v>0</v>
      </c>
      <c r="G28" s="252">
        <f t="shared" si="0"/>
        <v>0</v>
      </c>
      <c r="H28" s="253">
        <f t="shared" si="1"/>
        <v>0</v>
      </c>
    </row>
    <row r="29" spans="1:8" ht="23.1" customHeight="1" thickBot="1">
      <c r="A29" s="564"/>
      <c r="B29" s="239" t="s">
        <v>208</v>
      </c>
      <c r="C29" s="235" t="s">
        <v>12</v>
      </c>
      <c r="D29" s="250">
        <v>0</v>
      </c>
      <c r="E29" s="251">
        <v>0</v>
      </c>
      <c r="F29" s="252">
        <v>0</v>
      </c>
      <c r="G29" s="252">
        <f t="shared" si="0"/>
        <v>0</v>
      </c>
      <c r="H29" s="253">
        <f t="shared" si="1"/>
        <v>0</v>
      </c>
    </row>
    <row r="30" spans="1:8" ht="23.1" customHeight="1" thickBot="1">
      <c r="A30" s="564"/>
      <c r="B30" s="240" t="s">
        <v>209</v>
      </c>
      <c r="C30" s="235" t="s">
        <v>12</v>
      </c>
      <c r="D30" s="250">
        <v>0</v>
      </c>
      <c r="E30" s="254">
        <v>0</v>
      </c>
      <c r="F30" s="255">
        <v>0</v>
      </c>
      <c r="G30" s="255">
        <f t="shared" si="0"/>
        <v>0</v>
      </c>
      <c r="H30" s="256">
        <f t="shared" si="1"/>
        <v>0</v>
      </c>
    </row>
    <row r="31" spans="1:8" ht="24.95" customHeight="1" thickBot="1">
      <c r="A31" s="227">
        <v>5</v>
      </c>
      <c r="B31" s="257" t="s">
        <v>74</v>
      </c>
      <c r="C31" s="258" t="s">
        <v>11</v>
      </c>
      <c r="D31" s="259"/>
      <c r="E31" s="260"/>
      <c r="F31" s="261"/>
      <c r="G31" s="261"/>
      <c r="H31" s="262"/>
    </row>
    <row r="32" spans="1:8" ht="24.95" customHeight="1" thickBot="1">
      <c r="A32" s="227">
        <v>6</v>
      </c>
      <c r="B32" s="263" t="s">
        <v>75</v>
      </c>
      <c r="C32" s="264" t="s">
        <v>21</v>
      </c>
      <c r="D32" s="265">
        <v>0</v>
      </c>
      <c r="E32" s="266">
        <v>0</v>
      </c>
      <c r="F32" s="267">
        <v>0</v>
      </c>
      <c r="G32" s="268">
        <f t="shared" si="0"/>
        <v>0</v>
      </c>
      <c r="H32" s="269">
        <f t="shared" si="1"/>
        <v>0</v>
      </c>
    </row>
    <row r="33" spans="1:8" ht="24.95" customHeight="1" thickBot="1">
      <c r="A33" s="227">
        <v>7</v>
      </c>
      <c r="B33" s="270" t="s">
        <v>211</v>
      </c>
      <c r="C33" s="264" t="s">
        <v>23</v>
      </c>
      <c r="D33" s="265">
        <v>693</v>
      </c>
      <c r="E33" s="266">
        <v>1827</v>
      </c>
      <c r="F33" s="267">
        <v>0</v>
      </c>
      <c r="G33" s="268">
        <f t="shared" si="0"/>
        <v>1827</v>
      </c>
      <c r="H33" s="269">
        <f t="shared" si="1"/>
        <v>-1134</v>
      </c>
    </row>
    <row r="34" spans="1:8" ht="24.95" customHeight="1" thickBot="1">
      <c r="A34" s="227">
        <v>8</v>
      </c>
      <c r="B34" s="272" t="s">
        <v>212</v>
      </c>
      <c r="C34" s="264" t="s">
        <v>23</v>
      </c>
      <c r="D34" s="265">
        <v>345</v>
      </c>
      <c r="E34" s="266">
        <v>102</v>
      </c>
      <c r="F34" s="267">
        <v>0</v>
      </c>
      <c r="G34" s="268">
        <f t="shared" si="0"/>
        <v>102</v>
      </c>
      <c r="H34" s="269">
        <f t="shared" si="1"/>
        <v>243</v>
      </c>
    </row>
    <row r="35" spans="1:8" ht="24.95" customHeight="1" thickBot="1">
      <c r="A35" s="227">
        <v>9</v>
      </c>
      <c r="B35" s="273" t="s">
        <v>213</v>
      </c>
      <c r="C35" s="258" t="s">
        <v>11</v>
      </c>
      <c r="D35" s="265">
        <v>0</v>
      </c>
      <c r="E35" s="266">
        <v>0</v>
      </c>
      <c r="F35" s="267">
        <v>0</v>
      </c>
      <c r="G35" s="268">
        <f t="shared" si="0"/>
        <v>0</v>
      </c>
      <c r="H35" s="269">
        <f t="shared" si="1"/>
        <v>0</v>
      </c>
    </row>
    <row r="36" spans="1:8" ht="24.95" customHeight="1" thickBot="1">
      <c r="A36" s="227">
        <v>10</v>
      </c>
      <c r="B36" s="8" t="s">
        <v>214</v>
      </c>
      <c r="C36" s="264" t="s">
        <v>26</v>
      </c>
      <c r="D36" s="265">
        <v>1</v>
      </c>
      <c r="E36" s="266">
        <v>1</v>
      </c>
      <c r="F36" s="267">
        <v>0</v>
      </c>
      <c r="G36" s="268">
        <f t="shared" si="0"/>
        <v>1</v>
      </c>
      <c r="H36" s="269">
        <f t="shared" si="1"/>
        <v>0</v>
      </c>
    </row>
    <row r="37" spans="1:8" ht="24.95" customHeight="1" thickBot="1">
      <c r="A37" s="227">
        <v>11</v>
      </c>
      <c r="B37" s="8" t="s">
        <v>76</v>
      </c>
      <c r="C37" s="274" t="s">
        <v>23</v>
      </c>
      <c r="D37" s="265">
        <v>1800</v>
      </c>
      <c r="E37" s="266">
        <v>4809</v>
      </c>
      <c r="F37" s="267">
        <v>0</v>
      </c>
      <c r="G37" s="268">
        <f t="shared" si="0"/>
        <v>4809</v>
      </c>
      <c r="H37" s="269">
        <f t="shared" si="1"/>
        <v>-3009</v>
      </c>
    </row>
    <row r="38" spans="1:8" ht="24.95" customHeight="1" thickBot="1">
      <c r="A38" s="227">
        <v>12</v>
      </c>
      <c r="B38" s="8" t="s">
        <v>215</v>
      </c>
      <c r="C38" s="274" t="s">
        <v>23</v>
      </c>
      <c r="D38" s="265">
        <v>1800</v>
      </c>
      <c r="E38" s="266">
        <v>4809</v>
      </c>
      <c r="F38" s="267">
        <v>0</v>
      </c>
      <c r="G38" s="268">
        <f t="shared" si="0"/>
        <v>4809</v>
      </c>
      <c r="H38" s="269">
        <f t="shared" si="1"/>
        <v>-3009</v>
      </c>
    </row>
    <row r="39" spans="1:8" ht="24.95" customHeight="1" thickBot="1">
      <c r="A39" s="227">
        <v>13</v>
      </c>
      <c r="B39" s="8" t="s">
        <v>216</v>
      </c>
      <c r="C39" s="274" t="s">
        <v>23</v>
      </c>
      <c r="D39" s="265">
        <v>764</v>
      </c>
      <c r="E39" s="266">
        <v>2880</v>
      </c>
      <c r="F39" s="267">
        <v>0</v>
      </c>
      <c r="G39" s="268">
        <f>E39+F39</f>
        <v>2880</v>
      </c>
      <c r="H39" s="269">
        <f t="shared" si="1"/>
        <v>-2116</v>
      </c>
    </row>
    <row r="40" spans="1:8" ht="24.95" customHeight="1" thickBot="1">
      <c r="A40" s="227">
        <v>14</v>
      </c>
      <c r="B40" s="8" t="s">
        <v>217</v>
      </c>
      <c r="C40" s="274" t="s">
        <v>23</v>
      </c>
      <c r="D40" s="265">
        <v>1800</v>
      </c>
      <c r="E40" s="266">
        <v>0</v>
      </c>
      <c r="F40" s="267">
        <v>4809</v>
      </c>
      <c r="G40" s="268">
        <f t="shared" si="0"/>
        <v>4809</v>
      </c>
      <c r="H40" s="269">
        <f t="shared" si="1"/>
        <v>-3009</v>
      </c>
    </row>
    <row r="41" spans="1:8" ht="24.95" customHeight="1" thickBot="1">
      <c r="A41" s="227">
        <v>15</v>
      </c>
      <c r="B41" s="8" t="s">
        <v>218</v>
      </c>
      <c r="C41" s="274" t="s">
        <v>23</v>
      </c>
      <c r="D41" s="265">
        <v>1800</v>
      </c>
      <c r="E41" s="266">
        <v>4809</v>
      </c>
      <c r="F41" s="267">
        <v>0</v>
      </c>
      <c r="G41" s="268">
        <f t="shared" si="0"/>
        <v>4809</v>
      </c>
      <c r="H41" s="269">
        <f t="shared" si="1"/>
        <v>-3009</v>
      </c>
    </row>
    <row r="42" spans="1:8" ht="24.95" customHeight="1" thickBot="1">
      <c r="A42" s="227">
        <v>16</v>
      </c>
      <c r="B42" s="8" t="s">
        <v>219</v>
      </c>
      <c r="C42" s="274" t="s">
        <v>23</v>
      </c>
      <c r="D42" s="265">
        <v>90</v>
      </c>
      <c r="E42" s="266">
        <v>55</v>
      </c>
      <c r="F42" s="267">
        <v>0</v>
      </c>
      <c r="G42" s="268">
        <f t="shared" si="0"/>
        <v>55</v>
      </c>
      <c r="H42" s="269">
        <f t="shared" si="1"/>
        <v>35</v>
      </c>
    </row>
    <row r="43" spans="1:8" ht="24.95" customHeight="1" thickBot="1">
      <c r="A43" s="227">
        <v>17</v>
      </c>
      <c r="B43" s="8" t="s">
        <v>220</v>
      </c>
      <c r="C43" s="274" t="s">
        <v>23</v>
      </c>
      <c r="D43" s="265">
        <v>1800</v>
      </c>
      <c r="E43" s="266">
        <v>4809</v>
      </c>
      <c r="F43" s="267">
        <v>0</v>
      </c>
      <c r="G43" s="268">
        <f t="shared" si="0"/>
        <v>4809</v>
      </c>
      <c r="H43" s="269">
        <f t="shared" si="1"/>
        <v>-3009</v>
      </c>
    </row>
    <row r="44" spans="1:8" ht="24.95" customHeight="1" thickBot="1">
      <c r="A44" s="227">
        <v>18</v>
      </c>
      <c r="B44" s="8" t="s">
        <v>221</v>
      </c>
      <c r="C44" s="274" t="s">
        <v>27</v>
      </c>
      <c r="D44" s="265">
        <v>18</v>
      </c>
      <c r="E44" s="266">
        <v>49</v>
      </c>
      <c r="F44" s="267">
        <v>0</v>
      </c>
      <c r="G44" s="268">
        <f t="shared" si="0"/>
        <v>49</v>
      </c>
      <c r="H44" s="269">
        <f t="shared" si="1"/>
        <v>-31</v>
      </c>
    </row>
    <row r="45" spans="1:8" ht="24.95" customHeight="1" thickBot="1">
      <c r="A45" s="227">
        <v>19</v>
      </c>
      <c r="B45" s="8" t="s">
        <v>222</v>
      </c>
      <c r="C45" s="274" t="s">
        <v>23</v>
      </c>
      <c r="D45" s="265">
        <v>1800</v>
      </c>
      <c r="E45" s="266">
        <v>4809</v>
      </c>
      <c r="F45" s="267">
        <v>0</v>
      </c>
      <c r="G45" s="268">
        <f t="shared" si="0"/>
        <v>4809</v>
      </c>
      <c r="H45" s="269">
        <f t="shared" si="1"/>
        <v>-3009</v>
      </c>
    </row>
    <row r="46" spans="1:8" ht="24.95" customHeight="1" thickBot="1">
      <c r="A46" s="227">
        <v>20</v>
      </c>
      <c r="B46" s="8" t="s">
        <v>78</v>
      </c>
      <c r="C46" s="274" t="s">
        <v>23</v>
      </c>
      <c r="D46" s="265">
        <v>1800</v>
      </c>
      <c r="E46" s="266">
        <v>4809</v>
      </c>
      <c r="F46" s="267">
        <v>0</v>
      </c>
      <c r="G46" s="268">
        <f t="shared" si="0"/>
        <v>4809</v>
      </c>
      <c r="H46" s="269">
        <f t="shared" si="1"/>
        <v>-3009</v>
      </c>
    </row>
    <row r="47" spans="1:8" ht="24.95" customHeight="1" thickBot="1">
      <c r="A47" s="227">
        <v>21</v>
      </c>
      <c r="B47" s="8" t="s">
        <v>223</v>
      </c>
      <c r="C47" s="274" t="s">
        <v>23</v>
      </c>
      <c r="D47" s="265">
        <v>1800</v>
      </c>
      <c r="E47" s="266">
        <v>0</v>
      </c>
      <c r="F47" s="267">
        <v>4809</v>
      </c>
      <c r="G47" s="268">
        <f t="shared" si="0"/>
        <v>4809</v>
      </c>
      <c r="H47" s="269">
        <f t="shared" si="1"/>
        <v>-3009</v>
      </c>
    </row>
    <row r="48" spans="1:8" ht="24.95" customHeight="1" thickBot="1">
      <c r="A48" s="227">
        <v>22</v>
      </c>
      <c r="B48" s="8" t="s">
        <v>224</v>
      </c>
      <c r="C48" s="274" t="s">
        <v>23</v>
      </c>
      <c r="D48" s="259"/>
      <c r="E48" s="276"/>
      <c r="F48" s="277"/>
      <c r="G48" s="277"/>
      <c r="H48" s="278"/>
    </row>
    <row r="49" spans="1:8">
      <c r="A49" s="279"/>
      <c r="B49" s="280" t="s">
        <v>239</v>
      </c>
      <c r="C49" s="551" t="s">
        <v>226</v>
      </c>
      <c r="D49" s="552"/>
      <c r="E49" s="552"/>
      <c r="F49" s="533" t="s">
        <v>227</v>
      </c>
      <c r="G49" s="563"/>
      <c r="H49" s="563"/>
    </row>
    <row r="50" spans="1:8">
      <c r="A50" s="279"/>
      <c r="B50" s="281" t="s">
        <v>240</v>
      </c>
      <c r="C50" s="550" t="s">
        <v>229</v>
      </c>
      <c r="D50" s="533"/>
      <c r="E50" s="533"/>
      <c r="F50" s="550" t="s">
        <v>230</v>
      </c>
      <c r="G50" s="533"/>
      <c r="H50" s="533"/>
    </row>
  </sheetData>
  <mergeCells count="19">
    <mergeCell ref="A7:A12"/>
    <mergeCell ref="A13:A18"/>
    <mergeCell ref="A19:A24"/>
    <mergeCell ref="A25:A30"/>
    <mergeCell ref="B1:H1"/>
    <mergeCell ref="A2:H2"/>
    <mergeCell ref="A3:A6"/>
    <mergeCell ref="B3:B6"/>
    <mergeCell ref="C3:D4"/>
    <mergeCell ref="E3:E6"/>
    <mergeCell ref="C50:E50"/>
    <mergeCell ref="F50:H50"/>
    <mergeCell ref="C49:E49"/>
    <mergeCell ref="F3:F6"/>
    <mergeCell ref="D5:D6"/>
    <mergeCell ref="G3:G6"/>
    <mergeCell ref="H3:H6"/>
    <mergeCell ref="C5:C6"/>
    <mergeCell ref="F49:H49"/>
  </mergeCells>
  <phoneticPr fontId="3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0"/>
  <sheetViews>
    <sheetView view="pageBreakPreview" zoomScale="60" workbookViewId="0">
      <selection activeCell="C16" sqref="C16"/>
    </sheetView>
  </sheetViews>
  <sheetFormatPr defaultRowHeight="12.75"/>
  <cols>
    <col min="1" max="1" width="4.140625" customWidth="1"/>
    <col min="2" max="2" width="65.7109375" customWidth="1"/>
    <col min="3" max="8" width="9.7109375" customWidth="1"/>
  </cols>
  <sheetData>
    <row r="1" spans="1:8">
      <c r="A1" s="225" t="s">
        <v>0</v>
      </c>
      <c r="B1" s="565" t="s">
        <v>197</v>
      </c>
      <c r="C1" s="565"/>
      <c r="D1" s="565"/>
      <c r="E1" s="565"/>
      <c r="F1" s="565"/>
      <c r="G1" s="565"/>
      <c r="H1" s="565"/>
    </row>
    <row r="2" spans="1:8" ht="13.5" thickBot="1">
      <c r="A2" s="566" t="s">
        <v>241</v>
      </c>
      <c r="B2" s="566"/>
      <c r="C2" s="566"/>
      <c r="D2" s="566"/>
      <c r="E2" s="566"/>
      <c r="F2" s="566"/>
      <c r="G2" s="566"/>
      <c r="H2" s="566"/>
    </row>
    <row r="3" spans="1:8" ht="15" customHeight="1">
      <c r="A3" s="567" t="s">
        <v>1</v>
      </c>
      <c r="B3" s="541" t="s">
        <v>199</v>
      </c>
      <c r="C3" s="571" t="s">
        <v>3</v>
      </c>
      <c r="D3" s="572"/>
      <c r="E3" s="575" t="s">
        <v>200</v>
      </c>
      <c r="F3" s="553" t="s">
        <v>201</v>
      </c>
      <c r="G3" s="553" t="s">
        <v>202</v>
      </c>
      <c r="H3" s="558" t="s">
        <v>203</v>
      </c>
    </row>
    <row r="4" spans="1:8" ht="15" customHeight="1">
      <c r="A4" s="568"/>
      <c r="B4" s="549"/>
      <c r="C4" s="573"/>
      <c r="D4" s="574"/>
      <c r="E4" s="576"/>
      <c r="F4" s="554"/>
      <c r="G4" s="554"/>
      <c r="H4" s="559"/>
    </row>
    <row r="5" spans="1:8" ht="15" customHeight="1">
      <c r="A5" s="568"/>
      <c r="B5" s="549"/>
      <c r="C5" s="561" t="s">
        <v>52</v>
      </c>
      <c r="D5" s="556" t="s">
        <v>204</v>
      </c>
      <c r="E5" s="576"/>
      <c r="F5" s="554"/>
      <c r="G5" s="554"/>
      <c r="H5" s="559"/>
    </row>
    <row r="6" spans="1:8" ht="15" customHeight="1" thickBot="1">
      <c r="A6" s="569"/>
      <c r="B6" s="570"/>
      <c r="C6" s="562"/>
      <c r="D6" s="557"/>
      <c r="E6" s="577"/>
      <c r="F6" s="555"/>
      <c r="G6" s="555"/>
      <c r="H6" s="560"/>
    </row>
    <row r="7" spans="1:8" ht="12.75" customHeight="1" thickBot="1">
      <c r="A7" s="564">
        <v>1</v>
      </c>
      <c r="B7" s="228" t="s">
        <v>70</v>
      </c>
      <c r="C7" s="229" t="s">
        <v>11</v>
      </c>
      <c r="D7" s="230"/>
      <c r="E7" s="231"/>
      <c r="F7" s="232"/>
      <c r="G7" s="232"/>
      <c r="H7" s="233"/>
    </row>
    <row r="8" spans="1:8" ht="23.1" customHeight="1" thickBot="1">
      <c r="A8" s="564"/>
      <c r="B8" s="234" t="s">
        <v>205</v>
      </c>
      <c r="C8" s="235" t="s">
        <v>12</v>
      </c>
      <c r="D8" s="236"/>
      <c r="E8" s="237"/>
      <c r="F8" s="238"/>
      <c r="G8" s="238"/>
      <c r="H8" s="236"/>
    </row>
    <row r="9" spans="1:8" ht="23.1" customHeight="1" thickBot="1">
      <c r="A9" s="564"/>
      <c r="B9" s="234" t="s">
        <v>206</v>
      </c>
      <c r="C9" s="235" t="s">
        <v>12</v>
      </c>
      <c r="D9" s="236"/>
      <c r="E9" s="237"/>
      <c r="F9" s="238"/>
      <c r="G9" s="238"/>
      <c r="H9" s="236"/>
    </row>
    <row r="10" spans="1:8" ht="23.1" customHeight="1" thickBot="1">
      <c r="A10" s="564"/>
      <c r="B10" s="234" t="s">
        <v>207</v>
      </c>
      <c r="C10" s="235" t="s">
        <v>12</v>
      </c>
      <c r="D10" s="236"/>
      <c r="E10" s="237"/>
      <c r="F10" s="238"/>
      <c r="G10" s="238"/>
      <c r="H10" s="236"/>
    </row>
    <row r="11" spans="1:8" ht="23.1" customHeight="1" thickBot="1">
      <c r="A11" s="564"/>
      <c r="B11" s="239" t="s">
        <v>208</v>
      </c>
      <c r="C11" s="235" t="s">
        <v>12</v>
      </c>
      <c r="D11" s="236"/>
      <c r="E11" s="237"/>
      <c r="F11" s="238"/>
      <c r="G11" s="238"/>
      <c r="H11" s="236"/>
    </row>
    <row r="12" spans="1:8" ht="23.1" customHeight="1" thickBot="1">
      <c r="A12" s="564"/>
      <c r="B12" s="240" t="s">
        <v>209</v>
      </c>
      <c r="C12" s="235" t="s">
        <v>12</v>
      </c>
      <c r="D12" s="236"/>
      <c r="E12" s="241"/>
      <c r="F12" s="242"/>
      <c r="G12" s="242"/>
      <c r="H12" s="243"/>
    </row>
    <row r="13" spans="1:8" ht="12.75" customHeight="1" thickBot="1">
      <c r="A13" s="564">
        <v>2</v>
      </c>
      <c r="B13" s="228" t="s">
        <v>71</v>
      </c>
      <c r="C13" s="229" t="s">
        <v>11</v>
      </c>
      <c r="D13" s="230"/>
      <c r="E13" s="231"/>
      <c r="F13" s="232"/>
      <c r="G13" s="232"/>
      <c r="H13" s="233"/>
    </row>
    <row r="14" spans="1:8" ht="23.1" customHeight="1" thickBot="1">
      <c r="A14" s="564"/>
      <c r="B14" s="234" t="s">
        <v>205</v>
      </c>
      <c r="C14" s="235" t="s">
        <v>12</v>
      </c>
      <c r="D14" s="236"/>
      <c r="E14" s="237"/>
      <c r="F14" s="238"/>
      <c r="G14" s="238"/>
      <c r="H14" s="236"/>
    </row>
    <row r="15" spans="1:8" ht="23.1" customHeight="1" thickBot="1">
      <c r="A15" s="564"/>
      <c r="B15" s="234" t="s">
        <v>206</v>
      </c>
      <c r="C15" s="235" t="s">
        <v>12</v>
      </c>
      <c r="D15" s="236"/>
      <c r="E15" s="237"/>
      <c r="F15" s="238"/>
      <c r="G15" s="238"/>
      <c r="H15" s="236"/>
    </row>
    <row r="16" spans="1:8" ht="23.1" customHeight="1" thickBot="1">
      <c r="A16" s="564"/>
      <c r="B16" s="234" t="s">
        <v>207</v>
      </c>
      <c r="C16" s="235" t="s">
        <v>12</v>
      </c>
      <c r="D16" s="236"/>
      <c r="E16" s="237"/>
      <c r="F16" s="238"/>
      <c r="G16" s="238"/>
      <c r="H16" s="236"/>
    </row>
    <row r="17" spans="1:8" ht="23.1" customHeight="1" thickBot="1">
      <c r="A17" s="564"/>
      <c r="B17" s="239" t="s">
        <v>208</v>
      </c>
      <c r="C17" s="235" t="s">
        <v>12</v>
      </c>
      <c r="D17" s="236"/>
      <c r="E17" s="237"/>
      <c r="F17" s="238"/>
      <c r="G17" s="238"/>
      <c r="H17" s="236"/>
    </row>
    <row r="18" spans="1:8" ht="23.1" customHeight="1" thickBot="1">
      <c r="A18" s="564"/>
      <c r="B18" s="240" t="s">
        <v>209</v>
      </c>
      <c r="C18" s="235" t="s">
        <v>12</v>
      </c>
      <c r="D18" s="236"/>
      <c r="E18" s="241"/>
      <c r="F18" s="242"/>
      <c r="G18" s="242"/>
      <c r="H18" s="243"/>
    </row>
    <row r="19" spans="1:8" ht="12.75" customHeight="1" thickBot="1">
      <c r="A19" s="564">
        <v>3</v>
      </c>
      <c r="B19" s="228" t="s">
        <v>72</v>
      </c>
      <c r="C19" s="229" t="s">
        <v>11</v>
      </c>
      <c r="D19" s="244"/>
      <c r="E19" s="231"/>
      <c r="F19" s="232"/>
      <c r="G19" s="232"/>
      <c r="H19" s="233"/>
    </row>
    <row r="20" spans="1:8" ht="23.1" customHeight="1" thickBot="1">
      <c r="A20" s="564"/>
      <c r="B20" s="234" t="s">
        <v>205</v>
      </c>
      <c r="C20" s="235" t="s">
        <v>12</v>
      </c>
      <c r="D20" s="245"/>
      <c r="E20" s="237"/>
      <c r="F20" s="238"/>
      <c r="G20" s="238"/>
      <c r="H20" s="236"/>
    </row>
    <row r="21" spans="1:8" ht="23.1" customHeight="1" thickBot="1">
      <c r="A21" s="564"/>
      <c r="B21" s="234" t="s">
        <v>206</v>
      </c>
      <c r="C21" s="235" t="s">
        <v>12</v>
      </c>
      <c r="D21" s="245"/>
      <c r="E21" s="237"/>
      <c r="F21" s="238"/>
      <c r="G21" s="238"/>
      <c r="H21" s="236"/>
    </row>
    <row r="22" spans="1:8" ht="23.1" customHeight="1" thickBot="1">
      <c r="A22" s="564"/>
      <c r="B22" s="234" t="s">
        <v>207</v>
      </c>
      <c r="C22" s="235" t="s">
        <v>12</v>
      </c>
      <c r="D22" s="245"/>
      <c r="E22" s="237"/>
      <c r="F22" s="238"/>
      <c r="G22" s="238"/>
      <c r="H22" s="236"/>
    </row>
    <row r="23" spans="1:8" ht="23.1" customHeight="1" thickBot="1">
      <c r="A23" s="564"/>
      <c r="B23" s="239" t="s">
        <v>208</v>
      </c>
      <c r="C23" s="235" t="s">
        <v>12</v>
      </c>
      <c r="D23" s="245"/>
      <c r="E23" s="237"/>
      <c r="F23" s="238"/>
      <c r="G23" s="238"/>
      <c r="H23" s="236"/>
    </row>
    <row r="24" spans="1:8" ht="23.1" customHeight="1" thickBot="1">
      <c r="A24" s="564"/>
      <c r="B24" s="240" t="s">
        <v>209</v>
      </c>
      <c r="C24" s="235" t="s">
        <v>12</v>
      </c>
      <c r="D24" s="245"/>
      <c r="E24" s="246"/>
      <c r="F24" s="247"/>
      <c r="G24" s="247"/>
      <c r="H24" s="248"/>
    </row>
    <row r="25" spans="1:8" ht="12.75" customHeight="1" thickBot="1">
      <c r="A25" s="564">
        <v>4</v>
      </c>
      <c r="B25" s="228" t="s">
        <v>210</v>
      </c>
      <c r="C25" s="229" t="s">
        <v>11</v>
      </c>
      <c r="D25" s="249"/>
      <c r="E25" s="231"/>
      <c r="F25" s="232"/>
      <c r="G25" s="232"/>
      <c r="H25" s="233"/>
    </row>
    <row r="26" spans="1:8" ht="23.1" customHeight="1" thickBot="1">
      <c r="A26" s="564"/>
      <c r="B26" s="234" t="s">
        <v>205</v>
      </c>
      <c r="C26" s="235" t="s">
        <v>12</v>
      </c>
      <c r="D26" s="250">
        <v>0</v>
      </c>
      <c r="E26" s="251">
        <v>0</v>
      </c>
      <c r="F26" s="252">
        <v>0</v>
      </c>
      <c r="G26" s="252">
        <f>E26+F26</f>
        <v>0</v>
      </c>
      <c r="H26" s="253">
        <f>D26-G26</f>
        <v>0</v>
      </c>
    </row>
    <row r="27" spans="1:8" ht="23.1" customHeight="1" thickBot="1">
      <c r="A27" s="564"/>
      <c r="B27" s="234" t="s">
        <v>206</v>
      </c>
      <c r="C27" s="235" t="s">
        <v>12</v>
      </c>
      <c r="D27" s="250">
        <v>0</v>
      </c>
      <c r="E27" s="251">
        <v>0</v>
      </c>
      <c r="F27" s="252">
        <v>0</v>
      </c>
      <c r="G27" s="252">
        <f t="shared" ref="G27:G47" si="0">E27+F27</f>
        <v>0</v>
      </c>
      <c r="H27" s="253">
        <f t="shared" ref="H27:H47" si="1">D27-G27</f>
        <v>0</v>
      </c>
    </row>
    <row r="28" spans="1:8" ht="23.1" customHeight="1" thickBot="1">
      <c r="A28" s="564"/>
      <c r="B28" s="234" t="s">
        <v>207</v>
      </c>
      <c r="C28" s="235" t="s">
        <v>12</v>
      </c>
      <c r="D28" s="250">
        <v>0</v>
      </c>
      <c r="E28" s="251">
        <v>0</v>
      </c>
      <c r="F28" s="252">
        <v>0</v>
      </c>
      <c r="G28" s="252">
        <f t="shared" si="0"/>
        <v>0</v>
      </c>
      <c r="H28" s="253">
        <f t="shared" si="1"/>
        <v>0</v>
      </c>
    </row>
    <row r="29" spans="1:8" ht="23.1" customHeight="1" thickBot="1">
      <c r="A29" s="564"/>
      <c r="B29" s="239" t="s">
        <v>208</v>
      </c>
      <c r="C29" s="235" t="s">
        <v>12</v>
      </c>
      <c r="D29" s="250">
        <v>0</v>
      </c>
      <c r="E29" s="251">
        <v>0</v>
      </c>
      <c r="F29" s="252">
        <v>0</v>
      </c>
      <c r="G29" s="252">
        <f t="shared" si="0"/>
        <v>0</v>
      </c>
      <c r="H29" s="253">
        <f t="shared" si="1"/>
        <v>0</v>
      </c>
    </row>
    <row r="30" spans="1:8" ht="23.1" customHeight="1" thickBot="1">
      <c r="A30" s="564"/>
      <c r="B30" s="240" t="s">
        <v>209</v>
      </c>
      <c r="C30" s="235" t="s">
        <v>12</v>
      </c>
      <c r="D30" s="250">
        <v>0</v>
      </c>
      <c r="E30" s="254">
        <v>0</v>
      </c>
      <c r="F30" s="255">
        <v>0</v>
      </c>
      <c r="G30" s="255">
        <f t="shared" si="0"/>
        <v>0</v>
      </c>
      <c r="H30" s="256">
        <f t="shared" si="1"/>
        <v>0</v>
      </c>
    </row>
    <row r="31" spans="1:8" ht="24.95" customHeight="1" thickBot="1">
      <c r="A31" s="227">
        <v>5</v>
      </c>
      <c r="B31" s="257" t="s">
        <v>74</v>
      </c>
      <c r="C31" s="258" t="s">
        <v>11</v>
      </c>
      <c r="D31" s="259"/>
      <c r="E31" s="260"/>
      <c r="F31" s="261"/>
      <c r="G31" s="261"/>
      <c r="H31" s="262"/>
    </row>
    <row r="32" spans="1:8" ht="24.95" customHeight="1" thickBot="1">
      <c r="A32" s="227">
        <v>6</v>
      </c>
      <c r="B32" s="263" t="s">
        <v>75</v>
      </c>
      <c r="C32" s="264" t="s">
        <v>21</v>
      </c>
      <c r="D32" s="265">
        <v>0</v>
      </c>
      <c r="E32" s="266">
        <v>0</v>
      </c>
      <c r="F32" s="267">
        <v>0</v>
      </c>
      <c r="G32" s="268">
        <f t="shared" si="0"/>
        <v>0</v>
      </c>
      <c r="H32" s="269">
        <f t="shared" si="1"/>
        <v>0</v>
      </c>
    </row>
    <row r="33" spans="1:8" ht="24.95" customHeight="1" thickBot="1">
      <c r="A33" s="227">
        <v>7</v>
      </c>
      <c r="B33" s="270" t="s">
        <v>211</v>
      </c>
      <c r="C33" s="264" t="s">
        <v>23</v>
      </c>
      <c r="D33" s="265">
        <f>D37*0.3833</f>
        <v>229.98</v>
      </c>
      <c r="E33" s="266">
        <v>814</v>
      </c>
      <c r="F33" s="267">
        <v>0</v>
      </c>
      <c r="G33" s="268">
        <f t="shared" si="0"/>
        <v>814</v>
      </c>
      <c r="H33" s="269">
        <f t="shared" si="1"/>
        <v>-584.02</v>
      </c>
    </row>
    <row r="34" spans="1:8" ht="24.95" customHeight="1" thickBot="1">
      <c r="A34" s="227">
        <v>8</v>
      </c>
      <c r="B34" s="272" t="s">
        <v>212</v>
      </c>
      <c r="C34" s="264" t="s">
        <v>23</v>
      </c>
      <c r="D34" s="265">
        <f>D37*0.1921</f>
        <v>115.25999999999999</v>
      </c>
      <c r="E34" s="266">
        <v>0</v>
      </c>
      <c r="F34" s="267">
        <v>0</v>
      </c>
      <c r="G34" s="268">
        <f t="shared" si="0"/>
        <v>0</v>
      </c>
      <c r="H34" s="269">
        <f t="shared" si="1"/>
        <v>115.25999999999999</v>
      </c>
    </row>
    <row r="35" spans="1:8" ht="24.95" customHeight="1" thickBot="1">
      <c r="A35" s="227">
        <v>9</v>
      </c>
      <c r="B35" s="273" t="s">
        <v>213</v>
      </c>
      <c r="C35" s="258" t="s">
        <v>11</v>
      </c>
      <c r="D35" s="265">
        <v>0</v>
      </c>
      <c r="E35" s="266">
        <v>0</v>
      </c>
      <c r="F35" s="267">
        <v>0</v>
      </c>
      <c r="G35" s="268">
        <f t="shared" si="0"/>
        <v>0</v>
      </c>
      <c r="H35" s="269">
        <f t="shared" si="1"/>
        <v>0</v>
      </c>
    </row>
    <row r="36" spans="1:8" ht="24.95" customHeight="1" thickBot="1">
      <c r="A36" s="227">
        <v>10</v>
      </c>
      <c r="B36" s="8" t="s">
        <v>214</v>
      </c>
      <c r="C36" s="264" t="s">
        <v>26</v>
      </c>
      <c r="D36" s="265">
        <v>1</v>
      </c>
      <c r="E36" s="266">
        <v>1</v>
      </c>
      <c r="F36" s="267">
        <v>0</v>
      </c>
      <c r="G36" s="268">
        <f t="shared" si="0"/>
        <v>1</v>
      </c>
      <c r="H36" s="269">
        <f t="shared" si="1"/>
        <v>0</v>
      </c>
    </row>
    <row r="37" spans="1:8" ht="24.95" customHeight="1" thickBot="1">
      <c r="A37" s="227">
        <v>11</v>
      </c>
      <c r="B37" s="8" t="s">
        <v>76</v>
      </c>
      <c r="C37" s="274" t="s">
        <v>23</v>
      </c>
      <c r="D37" s="265">
        <v>600</v>
      </c>
      <c r="E37" s="266">
        <v>2035</v>
      </c>
      <c r="F37" s="267">
        <v>0</v>
      </c>
      <c r="G37" s="268">
        <f t="shared" si="0"/>
        <v>2035</v>
      </c>
      <c r="H37" s="269">
        <f t="shared" si="1"/>
        <v>-1435</v>
      </c>
    </row>
    <row r="38" spans="1:8" ht="24.95" customHeight="1" thickBot="1">
      <c r="A38" s="227">
        <v>12</v>
      </c>
      <c r="B38" s="8" t="s">
        <v>215</v>
      </c>
      <c r="C38" s="274" t="s">
        <v>23</v>
      </c>
      <c r="D38" s="265">
        <v>600</v>
      </c>
      <c r="E38" s="266">
        <v>2035</v>
      </c>
      <c r="F38" s="267">
        <v>0</v>
      </c>
      <c r="G38" s="268">
        <f t="shared" si="0"/>
        <v>2035</v>
      </c>
      <c r="H38" s="269">
        <f t="shared" si="1"/>
        <v>-1435</v>
      </c>
    </row>
    <row r="39" spans="1:8" ht="24.95" customHeight="1" thickBot="1">
      <c r="A39" s="227">
        <v>13</v>
      </c>
      <c r="B39" s="8" t="s">
        <v>216</v>
      </c>
      <c r="C39" s="274" t="s">
        <v>23</v>
      </c>
      <c r="D39" s="265">
        <f>D37*0.4246</f>
        <v>254.76</v>
      </c>
      <c r="E39" s="266">
        <v>1221</v>
      </c>
      <c r="F39" s="267">
        <v>0</v>
      </c>
      <c r="G39" s="268">
        <f t="shared" si="0"/>
        <v>1221</v>
      </c>
      <c r="H39" s="269">
        <f t="shared" si="1"/>
        <v>-966.24</v>
      </c>
    </row>
    <row r="40" spans="1:8" ht="24.95" customHeight="1" thickBot="1">
      <c r="A40" s="227">
        <v>14</v>
      </c>
      <c r="B40" s="8" t="s">
        <v>217</v>
      </c>
      <c r="C40" s="274" t="s">
        <v>23</v>
      </c>
      <c r="D40" s="265">
        <v>600</v>
      </c>
      <c r="E40" s="266">
        <v>0</v>
      </c>
      <c r="F40" s="267">
        <v>2035</v>
      </c>
      <c r="G40" s="268">
        <f t="shared" si="0"/>
        <v>2035</v>
      </c>
      <c r="H40" s="269">
        <f t="shared" si="1"/>
        <v>-1435</v>
      </c>
    </row>
    <row r="41" spans="1:8" ht="24.95" customHeight="1" thickBot="1">
      <c r="A41" s="227">
        <v>15</v>
      </c>
      <c r="B41" s="8" t="s">
        <v>218</v>
      </c>
      <c r="C41" s="274" t="s">
        <v>23</v>
      </c>
      <c r="D41" s="265">
        <v>600</v>
      </c>
      <c r="E41" s="266">
        <v>2035</v>
      </c>
      <c r="F41" s="267">
        <v>0</v>
      </c>
      <c r="G41" s="268">
        <f t="shared" si="0"/>
        <v>2035</v>
      </c>
      <c r="H41" s="269">
        <f t="shared" si="1"/>
        <v>-1435</v>
      </c>
    </row>
    <row r="42" spans="1:8" ht="24.95" customHeight="1" thickBot="1">
      <c r="A42" s="227">
        <v>16</v>
      </c>
      <c r="B42" s="8" t="s">
        <v>219</v>
      </c>
      <c r="C42" s="274" t="s">
        <v>23</v>
      </c>
      <c r="D42" s="265">
        <v>30</v>
      </c>
      <c r="E42" s="266">
        <v>0</v>
      </c>
      <c r="F42" s="267">
        <v>0</v>
      </c>
      <c r="G42" s="268">
        <f t="shared" si="0"/>
        <v>0</v>
      </c>
      <c r="H42" s="269">
        <f t="shared" si="1"/>
        <v>30</v>
      </c>
    </row>
    <row r="43" spans="1:8" ht="24.95" customHeight="1" thickBot="1">
      <c r="A43" s="227">
        <v>17</v>
      </c>
      <c r="B43" s="8" t="s">
        <v>220</v>
      </c>
      <c r="C43" s="274" t="s">
        <v>23</v>
      </c>
      <c r="D43" s="265">
        <v>600</v>
      </c>
      <c r="E43" s="266">
        <v>2035</v>
      </c>
      <c r="F43" s="267">
        <v>0</v>
      </c>
      <c r="G43" s="268">
        <f t="shared" si="0"/>
        <v>2035</v>
      </c>
      <c r="H43" s="269">
        <f t="shared" si="1"/>
        <v>-1435</v>
      </c>
    </row>
    <row r="44" spans="1:8" ht="24.95" customHeight="1" thickBot="1">
      <c r="A44" s="227">
        <v>18</v>
      </c>
      <c r="B44" s="8" t="s">
        <v>221</v>
      </c>
      <c r="C44" s="274" t="s">
        <v>27</v>
      </c>
      <c r="D44" s="265">
        <v>6</v>
      </c>
      <c r="E44" s="266">
        <v>0</v>
      </c>
      <c r="F44" s="267">
        <v>21</v>
      </c>
      <c r="G44" s="268">
        <f t="shared" si="0"/>
        <v>21</v>
      </c>
      <c r="H44" s="269">
        <f t="shared" si="1"/>
        <v>-15</v>
      </c>
    </row>
    <row r="45" spans="1:8" ht="24.95" customHeight="1" thickBot="1">
      <c r="A45" s="227">
        <v>19</v>
      </c>
      <c r="B45" s="8" t="s">
        <v>222</v>
      </c>
      <c r="C45" s="274" t="s">
        <v>23</v>
      </c>
      <c r="D45" s="265">
        <v>600</v>
      </c>
      <c r="E45" s="266">
        <v>2035</v>
      </c>
      <c r="F45" s="267">
        <v>0</v>
      </c>
      <c r="G45" s="268">
        <f t="shared" si="0"/>
        <v>2035</v>
      </c>
      <c r="H45" s="269">
        <f t="shared" si="1"/>
        <v>-1435</v>
      </c>
    </row>
    <row r="46" spans="1:8" ht="24.95" customHeight="1" thickBot="1">
      <c r="A46" s="227">
        <v>20</v>
      </c>
      <c r="B46" s="8" t="s">
        <v>78</v>
      </c>
      <c r="C46" s="274" t="s">
        <v>23</v>
      </c>
      <c r="D46" s="265">
        <v>600</v>
      </c>
      <c r="E46" s="266">
        <v>0</v>
      </c>
      <c r="F46" s="267">
        <v>2035</v>
      </c>
      <c r="G46" s="268">
        <f t="shared" si="0"/>
        <v>2035</v>
      </c>
      <c r="H46" s="269">
        <f t="shared" si="1"/>
        <v>-1435</v>
      </c>
    </row>
    <row r="47" spans="1:8" ht="24.95" customHeight="1" thickBot="1">
      <c r="A47" s="227">
        <v>21</v>
      </c>
      <c r="B47" s="8" t="s">
        <v>223</v>
      </c>
      <c r="C47" s="274" t="s">
        <v>23</v>
      </c>
      <c r="D47" s="265">
        <v>600</v>
      </c>
      <c r="E47" s="266">
        <v>0</v>
      </c>
      <c r="F47" s="267">
        <v>2035</v>
      </c>
      <c r="G47" s="268">
        <f t="shared" si="0"/>
        <v>2035</v>
      </c>
      <c r="H47" s="269">
        <f t="shared" si="1"/>
        <v>-1435</v>
      </c>
    </row>
    <row r="48" spans="1:8" ht="24.95" customHeight="1" thickBot="1">
      <c r="A48" s="227">
        <v>22</v>
      </c>
      <c r="B48" s="8" t="s">
        <v>224</v>
      </c>
      <c r="C48" s="274" t="s">
        <v>23</v>
      </c>
      <c r="D48" s="259"/>
      <c r="E48" s="276"/>
      <c r="F48" s="277"/>
      <c r="G48" s="277"/>
      <c r="H48" s="278"/>
    </row>
    <row r="49" spans="1:8">
      <c r="A49" s="279"/>
      <c r="B49" s="280" t="s">
        <v>242</v>
      </c>
      <c r="C49" s="551" t="s">
        <v>226</v>
      </c>
      <c r="D49" s="552"/>
      <c r="E49" s="552"/>
      <c r="F49" s="533" t="s">
        <v>227</v>
      </c>
      <c r="G49" s="563"/>
      <c r="H49" s="563"/>
    </row>
    <row r="50" spans="1:8">
      <c r="A50" s="279"/>
      <c r="B50" s="281" t="s">
        <v>243</v>
      </c>
      <c r="C50" s="550" t="s">
        <v>229</v>
      </c>
      <c r="D50" s="533"/>
      <c r="E50" s="533"/>
      <c r="F50" s="550" t="s">
        <v>230</v>
      </c>
      <c r="G50" s="533"/>
      <c r="H50" s="533"/>
    </row>
  </sheetData>
  <mergeCells count="19">
    <mergeCell ref="A7:A12"/>
    <mergeCell ref="A13:A18"/>
    <mergeCell ref="A19:A24"/>
    <mergeCell ref="A25:A30"/>
    <mergeCell ref="B1:H1"/>
    <mergeCell ref="A2:H2"/>
    <mergeCell ref="A3:A6"/>
    <mergeCell ref="B3:B6"/>
    <mergeCell ref="C3:D4"/>
    <mergeCell ref="E3:E6"/>
    <mergeCell ref="C50:E50"/>
    <mergeCell ref="F50:H50"/>
    <mergeCell ref="C49:E49"/>
    <mergeCell ref="F3:F6"/>
    <mergeCell ref="D5:D6"/>
    <mergeCell ref="G3:G6"/>
    <mergeCell ref="H3:H6"/>
    <mergeCell ref="C5:C6"/>
    <mergeCell ref="F49:H49"/>
  </mergeCells>
  <phoneticPr fontId="3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50"/>
  <sheetViews>
    <sheetView view="pageBreakPreview" zoomScale="60" workbookViewId="0">
      <selection activeCell="G28" sqref="G28"/>
    </sheetView>
  </sheetViews>
  <sheetFormatPr defaultRowHeight="12"/>
  <cols>
    <col min="1" max="1" width="4.140625" style="279" customWidth="1"/>
    <col min="2" max="2" width="64.7109375" style="279" customWidth="1"/>
    <col min="3" max="3" width="6.140625" style="279" bestFit="1" customWidth="1"/>
    <col min="4" max="8" width="9.7109375" style="279" customWidth="1"/>
    <col min="9" max="16384" width="9.140625" style="279"/>
  </cols>
  <sheetData>
    <row r="1" spans="1:8">
      <c r="A1" s="225" t="s">
        <v>0</v>
      </c>
      <c r="B1" s="565" t="s">
        <v>197</v>
      </c>
      <c r="C1" s="565"/>
      <c r="D1" s="565"/>
      <c r="E1" s="565"/>
      <c r="F1" s="565"/>
      <c r="G1" s="565"/>
      <c r="H1" s="565"/>
    </row>
    <row r="2" spans="1:8" ht="12.75" thickBot="1">
      <c r="A2" s="566" t="s">
        <v>244</v>
      </c>
      <c r="B2" s="566"/>
      <c r="C2" s="566"/>
      <c r="D2" s="566"/>
      <c r="E2" s="566"/>
      <c r="F2" s="566"/>
      <c r="G2" s="566"/>
      <c r="H2" s="566"/>
    </row>
    <row r="3" spans="1:8" ht="15" customHeight="1">
      <c r="A3" s="567" t="s">
        <v>1</v>
      </c>
      <c r="B3" s="541" t="s">
        <v>199</v>
      </c>
      <c r="C3" s="571" t="s">
        <v>3</v>
      </c>
      <c r="D3" s="572"/>
      <c r="E3" s="575" t="s">
        <v>200</v>
      </c>
      <c r="F3" s="553" t="s">
        <v>201</v>
      </c>
      <c r="G3" s="553" t="s">
        <v>202</v>
      </c>
      <c r="H3" s="558" t="s">
        <v>203</v>
      </c>
    </row>
    <row r="4" spans="1:8" ht="15" customHeight="1">
      <c r="A4" s="568"/>
      <c r="B4" s="549"/>
      <c r="C4" s="573"/>
      <c r="D4" s="574"/>
      <c r="E4" s="576"/>
      <c r="F4" s="554"/>
      <c r="G4" s="554"/>
      <c r="H4" s="559"/>
    </row>
    <row r="5" spans="1:8" ht="15" customHeight="1">
      <c r="A5" s="568"/>
      <c r="B5" s="549"/>
      <c r="C5" s="561" t="s">
        <v>52</v>
      </c>
      <c r="D5" s="556" t="s">
        <v>204</v>
      </c>
      <c r="E5" s="576"/>
      <c r="F5" s="554"/>
      <c r="G5" s="554"/>
      <c r="H5" s="559"/>
    </row>
    <row r="6" spans="1:8" ht="15" customHeight="1" thickBot="1">
      <c r="A6" s="569"/>
      <c r="B6" s="570"/>
      <c r="C6" s="562"/>
      <c r="D6" s="557"/>
      <c r="E6" s="577"/>
      <c r="F6" s="555"/>
      <c r="G6" s="555"/>
      <c r="H6" s="560"/>
    </row>
    <row r="7" spans="1:8" ht="12.75" customHeight="1" thickBot="1">
      <c r="A7" s="564">
        <v>1</v>
      </c>
      <c r="B7" s="228" t="s">
        <v>70</v>
      </c>
      <c r="C7" s="229" t="s">
        <v>11</v>
      </c>
      <c r="D7" s="230"/>
      <c r="E7" s="231"/>
      <c r="F7" s="232"/>
      <c r="G7" s="232"/>
      <c r="H7" s="233"/>
    </row>
    <row r="8" spans="1:8" ht="23.1" customHeight="1" thickBot="1">
      <c r="A8" s="564"/>
      <c r="B8" s="234" t="s">
        <v>205</v>
      </c>
      <c r="C8" s="235" t="s">
        <v>12</v>
      </c>
      <c r="D8" s="236"/>
      <c r="E8" s="237"/>
      <c r="F8" s="238"/>
      <c r="G8" s="238"/>
      <c r="H8" s="236"/>
    </row>
    <row r="9" spans="1:8" ht="23.1" customHeight="1" thickBot="1">
      <c r="A9" s="564"/>
      <c r="B9" s="234" t="s">
        <v>206</v>
      </c>
      <c r="C9" s="235" t="s">
        <v>12</v>
      </c>
      <c r="D9" s="236"/>
      <c r="E9" s="237"/>
      <c r="F9" s="238"/>
      <c r="G9" s="238"/>
      <c r="H9" s="236"/>
    </row>
    <row r="10" spans="1:8" ht="23.1" customHeight="1" thickBot="1">
      <c r="A10" s="564"/>
      <c r="B10" s="234" t="s">
        <v>207</v>
      </c>
      <c r="C10" s="235" t="s">
        <v>12</v>
      </c>
      <c r="D10" s="236"/>
      <c r="E10" s="237"/>
      <c r="F10" s="238"/>
      <c r="G10" s="238"/>
      <c r="H10" s="236"/>
    </row>
    <row r="11" spans="1:8" ht="23.1" customHeight="1" thickBot="1">
      <c r="A11" s="564"/>
      <c r="B11" s="239" t="s">
        <v>208</v>
      </c>
      <c r="C11" s="235" t="s">
        <v>12</v>
      </c>
      <c r="D11" s="236"/>
      <c r="E11" s="237"/>
      <c r="F11" s="238"/>
      <c r="G11" s="238"/>
      <c r="H11" s="236"/>
    </row>
    <row r="12" spans="1:8" ht="23.1" customHeight="1" thickBot="1">
      <c r="A12" s="564"/>
      <c r="B12" s="240" t="s">
        <v>209</v>
      </c>
      <c r="C12" s="235" t="s">
        <v>12</v>
      </c>
      <c r="D12" s="236"/>
      <c r="E12" s="241"/>
      <c r="F12" s="242"/>
      <c r="G12" s="242"/>
      <c r="H12" s="243"/>
    </row>
    <row r="13" spans="1:8" ht="12.75" customHeight="1" thickBot="1">
      <c r="A13" s="564">
        <v>2</v>
      </c>
      <c r="B13" s="228" t="s">
        <v>71</v>
      </c>
      <c r="C13" s="229" t="s">
        <v>11</v>
      </c>
      <c r="D13" s="230"/>
      <c r="E13" s="231"/>
      <c r="F13" s="232"/>
      <c r="G13" s="232"/>
      <c r="H13" s="233"/>
    </row>
    <row r="14" spans="1:8" ht="23.1" customHeight="1" thickBot="1">
      <c r="A14" s="564"/>
      <c r="B14" s="234" t="s">
        <v>205</v>
      </c>
      <c r="C14" s="235" t="s">
        <v>12</v>
      </c>
      <c r="D14" s="236"/>
      <c r="E14" s="237"/>
      <c r="F14" s="238"/>
      <c r="G14" s="238"/>
      <c r="H14" s="236"/>
    </row>
    <row r="15" spans="1:8" ht="23.1" customHeight="1" thickBot="1">
      <c r="A15" s="564"/>
      <c r="B15" s="234" t="s">
        <v>206</v>
      </c>
      <c r="C15" s="235" t="s">
        <v>12</v>
      </c>
      <c r="D15" s="236"/>
      <c r="E15" s="237"/>
      <c r="F15" s="238"/>
      <c r="G15" s="238"/>
      <c r="H15" s="236"/>
    </row>
    <row r="16" spans="1:8" ht="23.1" customHeight="1" thickBot="1">
      <c r="A16" s="564"/>
      <c r="B16" s="234" t="s">
        <v>207</v>
      </c>
      <c r="C16" s="235" t="s">
        <v>12</v>
      </c>
      <c r="D16" s="236"/>
      <c r="E16" s="237"/>
      <c r="F16" s="238"/>
      <c r="G16" s="238"/>
      <c r="H16" s="236"/>
    </row>
    <row r="17" spans="1:8" ht="23.1" customHeight="1" thickBot="1">
      <c r="A17" s="564"/>
      <c r="B17" s="239" t="s">
        <v>208</v>
      </c>
      <c r="C17" s="235" t="s">
        <v>12</v>
      </c>
      <c r="D17" s="236"/>
      <c r="E17" s="237"/>
      <c r="F17" s="238"/>
      <c r="G17" s="238"/>
      <c r="H17" s="236"/>
    </row>
    <row r="18" spans="1:8" ht="23.1" customHeight="1" thickBot="1">
      <c r="A18" s="564"/>
      <c r="B18" s="240" t="s">
        <v>209</v>
      </c>
      <c r="C18" s="235" t="s">
        <v>12</v>
      </c>
      <c r="D18" s="236"/>
      <c r="E18" s="241"/>
      <c r="F18" s="242"/>
      <c r="G18" s="242"/>
      <c r="H18" s="243"/>
    </row>
    <row r="19" spans="1:8" ht="12.75" customHeight="1" thickBot="1">
      <c r="A19" s="564">
        <v>3</v>
      </c>
      <c r="B19" s="228" t="s">
        <v>72</v>
      </c>
      <c r="C19" s="229" t="s">
        <v>11</v>
      </c>
      <c r="D19" s="244"/>
      <c r="E19" s="231"/>
      <c r="F19" s="232"/>
      <c r="G19" s="232"/>
      <c r="H19" s="233"/>
    </row>
    <row r="20" spans="1:8" ht="23.1" customHeight="1" thickBot="1">
      <c r="A20" s="564"/>
      <c r="B20" s="234" t="s">
        <v>205</v>
      </c>
      <c r="C20" s="235" t="s">
        <v>12</v>
      </c>
      <c r="D20" s="245"/>
      <c r="E20" s="237"/>
      <c r="F20" s="238"/>
      <c r="G20" s="238"/>
      <c r="H20" s="236"/>
    </row>
    <row r="21" spans="1:8" ht="23.1" customHeight="1" thickBot="1">
      <c r="A21" s="564"/>
      <c r="B21" s="234" t="s">
        <v>206</v>
      </c>
      <c r="C21" s="235" t="s">
        <v>12</v>
      </c>
      <c r="D21" s="245"/>
      <c r="E21" s="237"/>
      <c r="F21" s="238"/>
      <c r="G21" s="238"/>
      <c r="H21" s="236"/>
    </row>
    <row r="22" spans="1:8" ht="23.1" customHeight="1" thickBot="1">
      <c r="A22" s="564"/>
      <c r="B22" s="234" t="s">
        <v>207</v>
      </c>
      <c r="C22" s="235" t="s">
        <v>12</v>
      </c>
      <c r="D22" s="245"/>
      <c r="E22" s="237"/>
      <c r="F22" s="238"/>
      <c r="G22" s="238"/>
      <c r="H22" s="236"/>
    </row>
    <row r="23" spans="1:8" ht="23.1" customHeight="1" thickBot="1">
      <c r="A23" s="564"/>
      <c r="B23" s="239" t="s">
        <v>208</v>
      </c>
      <c r="C23" s="235" t="s">
        <v>12</v>
      </c>
      <c r="D23" s="245"/>
      <c r="E23" s="237"/>
      <c r="F23" s="238"/>
      <c r="G23" s="238"/>
      <c r="H23" s="236"/>
    </row>
    <row r="24" spans="1:8" ht="23.1" customHeight="1" thickBot="1">
      <c r="A24" s="564"/>
      <c r="B24" s="240" t="s">
        <v>209</v>
      </c>
      <c r="C24" s="235" t="s">
        <v>12</v>
      </c>
      <c r="D24" s="245"/>
      <c r="E24" s="246"/>
      <c r="F24" s="247"/>
      <c r="G24" s="247"/>
      <c r="H24" s="248"/>
    </row>
    <row r="25" spans="1:8" ht="12.75" customHeight="1" thickBot="1">
      <c r="A25" s="564">
        <v>4</v>
      </c>
      <c r="B25" s="228" t="s">
        <v>210</v>
      </c>
      <c r="C25" s="229" t="s">
        <v>11</v>
      </c>
      <c r="D25" s="249"/>
      <c r="E25" s="231"/>
      <c r="F25" s="232"/>
      <c r="G25" s="232"/>
      <c r="H25" s="233"/>
    </row>
    <row r="26" spans="1:8" ht="23.1" customHeight="1" thickBot="1">
      <c r="A26" s="564"/>
      <c r="B26" s="234" t="s">
        <v>205</v>
      </c>
      <c r="C26" s="235" t="s">
        <v>12</v>
      </c>
      <c r="D26" s="250">
        <v>0</v>
      </c>
      <c r="E26" s="251">
        <v>0</v>
      </c>
      <c r="F26" s="252">
        <v>0</v>
      </c>
      <c r="G26" s="252">
        <f>E26+F26</f>
        <v>0</v>
      </c>
      <c r="H26" s="253">
        <f>D26-G26</f>
        <v>0</v>
      </c>
    </row>
    <row r="27" spans="1:8" ht="23.1" customHeight="1" thickBot="1">
      <c r="A27" s="564"/>
      <c r="B27" s="234" t="s">
        <v>206</v>
      </c>
      <c r="C27" s="235" t="s">
        <v>12</v>
      </c>
      <c r="D27" s="250">
        <v>0</v>
      </c>
      <c r="E27" s="251">
        <v>0</v>
      </c>
      <c r="F27" s="252">
        <v>0</v>
      </c>
      <c r="G27" s="252">
        <f t="shared" ref="G27:G47" si="0">E27+F27</f>
        <v>0</v>
      </c>
      <c r="H27" s="253">
        <f t="shared" ref="H27:H47" si="1">D27-G27</f>
        <v>0</v>
      </c>
    </row>
    <row r="28" spans="1:8" ht="23.1" customHeight="1" thickBot="1">
      <c r="A28" s="564"/>
      <c r="B28" s="234" t="s">
        <v>207</v>
      </c>
      <c r="C28" s="235" t="s">
        <v>12</v>
      </c>
      <c r="D28" s="250">
        <v>0</v>
      </c>
      <c r="E28" s="251">
        <v>0</v>
      </c>
      <c r="F28" s="252">
        <v>0</v>
      </c>
      <c r="G28" s="252">
        <f t="shared" si="0"/>
        <v>0</v>
      </c>
      <c r="H28" s="253">
        <f t="shared" si="1"/>
        <v>0</v>
      </c>
    </row>
    <row r="29" spans="1:8" ht="23.1" customHeight="1" thickBot="1">
      <c r="A29" s="564"/>
      <c r="B29" s="239" t="s">
        <v>208</v>
      </c>
      <c r="C29" s="235" t="s">
        <v>12</v>
      </c>
      <c r="D29" s="250">
        <v>0</v>
      </c>
      <c r="E29" s="251">
        <v>0</v>
      </c>
      <c r="F29" s="252">
        <v>0</v>
      </c>
      <c r="G29" s="252">
        <f t="shared" si="0"/>
        <v>0</v>
      </c>
      <c r="H29" s="253">
        <f t="shared" si="1"/>
        <v>0</v>
      </c>
    </row>
    <row r="30" spans="1:8" ht="23.1" customHeight="1" thickBot="1">
      <c r="A30" s="564"/>
      <c r="B30" s="240" t="s">
        <v>209</v>
      </c>
      <c r="C30" s="235" t="s">
        <v>12</v>
      </c>
      <c r="D30" s="250">
        <v>0</v>
      </c>
      <c r="E30" s="254">
        <v>0</v>
      </c>
      <c r="F30" s="255">
        <v>0</v>
      </c>
      <c r="G30" s="255">
        <f t="shared" si="0"/>
        <v>0</v>
      </c>
      <c r="H30" s="256">
        <f t="shared" si="1"/>
        <v>0</v>
      </c>
    </row>
    <row r="31" spans="1:8" ht="24.95" customHeight="1" thickBot="1">
      <c r="A31" s="227">
        <v>5</v>
      </c>
      <c r="B31" s="257" t="s">
        <v>74</v>
      </c>
      <c r="C31" s="258" t="s">
        <v>11</v>
      </c>
      <c r="D31" s="259"/>
      <c r="E31" s="260"/>
      <c r="F31" s="261"/>
      <c r="G31" s="261"/>
      <c r="H31" s="262"/>
    </row>
    <row r="32" spans="1:8" ht="24.95" customHeight="1" thickBot="1">
      <c r="A32" s="227">
        <v>6</v>
      </c>
      <c r="B32" s="263" t="s">
        <v>75</v>
      </c>
      <c r="C32" s="264" t="s">
        <v>21</v>
      </c>
      <c r="D32" s="265">
        <v>0</v>
      </c>
      <c r="E32" s="266">
        <v>0</v>
      </c>
      <c r="F32" s="267">
        <v>0</v>
      </c>
      <c r="G32" s="268">
        <f t="shared" si="0"/>
        <v>0</v>
      </c>
      <c r="H32" s="269">
        <f t="shared" si="1"/>
        <v>0</v>
      </c>
    </row>
    <row r="33" spans="1:12" ht="24.95" customHeight="1" thickBot="1">
      <c r="A33" s="227">
        <v>7</v>
      </c>
      <c r="B33" s="270" t="s">
        <v>211</v>
      </c>
      <c r="C33" s="264" t="s">
        <v>23</v>
      </c>
      <c r="D33" s="265">
        <v>230</v>
      </c>
      <c r="E33" s="266">
        <v>215</v>
      </c>
      <c r="F33" s="267">
        <v>0</v>
      </c>
      <c r="G33" s="268">
        <f t="shared" si="0"/>
        <v>215</v>
      </c>
      <c r="H33" s="269">
        <f t="shared" si="1"/>
        <v>15</v>
      </c>
    </row>
    <row r="34" spans="1:12" ht="24.95" customHeight="1" thickBot="1">
      <c r="A34" s="227">
        <v>8</v>
      </c>
      <c r="B34" s="272" t="s">
        <v>212</v>
      </c>
      <c r="C34" s="264" t="s">
        <v>23</v>
      </c>
      <c r="D34" s="265">
        <v>115</v>
      </c>
      <c r="E34" s="266">
        <v>20</v>
      </c>
      <c r="F34" s="267">
        <v>0</v>
      </c>
      <c r="G34" s="268">
        <f t="shared" si="0"/>
        <v>20</v>
      </c>
      <c r="H34" s="269">
        <f t="shared" si="1"/>
        <v>95</v>
      </c>
    </row>
    <row r="35" spans="1:12" ht="24.95" customHeight="1" thickBot="1">
      <c r="A35" s="227">
        <v>9</v>
      </c>
      <c r="B35" s="273" t="s">
        <v>213</v>
      </c>
      <c r="C35" s="258" t="s">
        <v>11</v>
      </c>
      <c r="D35" s="265">
        <v>0</v>
      </c>
      <c r="E35" s="266">
        <v>0</v>
      </c>
      <c r="F35" s="267">
        <v>0</v>
      </c>
      <c r="G35" s="268">
        <f t="shared" si="0"/>
        <v>0</v>
      </c>
      <c r="H35" s="269">
        <f t="shared" si="1"/>
        <v>0</v>
      </c>
    </row>
    <row r="36" spans="1:12" ht="24.95" customHeight="1" thickBot="1">
      <c r="A36" s="227">
        <v>10</v>
      </c>
      <c r="B36" s="8" t="s">
        <v>214</v>
      </c>
      <c r="C36" s="264" t="s">
        <v>26</v>
      </c>
      <c r="D36" s="265">
        <v>1</v>
      </c>
      <c r="E36" s="266">
        <v>1</v>
      </c>
      <c r="F36" s="267">
        <v>0</v>
      </c>
      <c r="G36" s="268">
        <f t="shared" si="0"/>
        <v>1</v>
      </c>
      <c r="H36" s="269">
        <f t="shared" si="1"/>
        <v>0</v>
      </c>
    </row>
    <row r="37" spans="1:12" ht="24.95" customHeight="1" thickBot="1">
      <c r="A37" s="227">
        <v>11</v>
      </c>
      <c r="B37" s="8" t="s">
        <v>76</v>
      </c>
      <c r="C37" s="274" t="s">
        <v>23</v>
      </c>
      <c r="D37" s="265">
        <v>600</v>
      </c>
      <c r="E37" s="266">
        <v>635</v>
      </c>
      <c r="F37" s="267">
        <v>0</v>
      </c>
      <c r="G37" s="268">
        <f t="shared" si="0"/>
        <v>635</v>
      </c>
      <c r="H37" s="269">
        <f t="shared" si="1"/>
        <v>-35</v>
      </c>
    </row>
    <row r="38" spans="1:12" ht="24.95" customHeight="1" thickBot="1">
      <c r="A38" s="227">
        <v>12</v>
      </c>
      <c r="B38" s="8" t="s">
        <v>215</v>
      </c>
      <c r="C38" s="274" t="s">
        <v>23</v>
      </c>
      <c r="D38" s="265">
        <v>600</v>
      </c>
      <c r="E38" s="266">
        <v>635</v>
      </c>
      <c r="F38" s="267">
        <v>0</v>
      </c>
      <c r="G38" s="268">
        <f t="shared" si="0"/>
        <v>635</v>
      </c>
      <c r="H38" s="269">
        <f t="shared" si="1"/>
        <v>-35</v>
      </c>
      <c r="K38" s="279">
        <v>15</v>
      </c>
      <c r="L38" s="279">
        <f>0.3833*K38</f>
        <v>5.7494999999999994</v>
      </c>
    </row>
    <row r="39" spans="1:12" ht="24.95" customHeight="1" thickBot="1">
      <c r="A39" s="227">
        <v>13</v>
      </c>
      <c r="B39" s="8" t="s">
        <v>41</v>
      </c>
      <c r="C39" s="274" t="s">
        <v>23</v>
      </c>
      <c r="D39" s="265">
        <v>255</v>
      </c>
      <c r="E39" s="266">
        <v>400</v>
      </c>
      <c r="F39" s="267">
        <v>0</v>
      </c>
      <c r="G39" s="268">
        <f t="shared" si="0"/>
        <v>400</v>
      </c>
      <c r="H39" s="269">
        <f t="shared" si="1"/>
        <v>-145</v>
      </c>
      <c r="I39" s="282">
        <f>G39+G34+G33</f>
        <v>635</v>
      </c>
      <c r="L39" s="279">
        <f>K38*0.1921</f>
        <v>2.8815</v>
      </c>
    </row>
    <row r="40" spans="1:12" ht="24.95" customHeight="1" thickBot="1">
      <c r="A40" s="227">
        <v>14</v>
      </c>
      <c r="B40" s="8" t="s">
        <v>42</v>
      </c>
      <c r="C40" s="274" t="s">
        <v>23</v>
      </c>
      <c r="D40" s="265">
        <v>600</v>
      </c>
      <c r="E40" s="266">
        <v>0</v>
      </c>
      <c r="F40" s="267">
        <v>635</v>
      </c>
      <c r="G40" s="268">
        <f t="shared" si="0"/>
        <v>635</v>
      </c>
      <c r="H40" s="269">
        <f t="shared" si="1"/>
        <v>-35</v>
      </c>
      <c r="J40" s="282">
        <f>H40+H35+H34</f>
        <v>60</v>
      </c>
      <c r="L40" s="279">
        <f>K38*0.4246</f>
        <v>6.3689999999999998</v>
      </c>
    </row>
    <row r="41" spans="1:12" ht="24.95" customHeight="1" thickBot="1">
      <c r="A41" s="227">
        <v>15</v>
      </c>
      <c r="B41" s="8" t="s">
        <v>43</v>
      </c>
      <c r="C41" s="274" t="s">
        <v>23</v>
      </c>
      <c r="D41" s="265">
        <v>600</v>
      </c>
      <c r="E41" s="266">
        <v>635</v>
      </c>
      <c r="F41" s="267">
        <v>0</v>
      </c>
      <c r="G41" s="268">
        <f t="shared" si="0"/>
        <v>635</v>
      </c>
      <c r="H41" s="269">
        <f t="shared" si="1"/>
        <v>-35</v>
      </c>
    </row>
    <row r="42" spans="1:12" ht="24.95" customHeight="1" thickBot="1">
      <c r="A42" s="227">
        <v>16</v>
      </c>
      <c r="B42" s="8" t="s">
        <v>44</v>
      </c>
      <c r="C42" s="274" t="s">
        <v>23</v>
      </c>
      <c r="D42" s="265">
        <v>30</v>
      </c>
      <c r="E42" s="266">
        <v>54</v>
      </c>
      <c r="F42" s="267">
        <v>0</v>
      </c>
      <c r="G42" s="268">
        <f t="shared" si="0"/>
        <v>54</v>
      </c>
      <c r="H42" s="269">
        <f t="shared" si="1"/>
        <v>-24</v>
      </c>
    </row>
    <row r="43" spans="1:12" ht="24.95" customHeight="1" thickBot="1">
      <c r="A43" s="227">
        <v>17</v>
      </c>
      <c r="B43" s="8" t="s">
        <v>45</v>
      </c>
      <c r="C43" s="274" t="s">
        <v>23</v>
      </c>
      <c r="D43" s="265">
        <v>600</v>
      </c>
      <c r="E43" s="266">
        <v>635</v>
      </c>
      <c r="F43" s="267">
        <v>0</v>
      </c>
      <c r="G43" s="268">
        <f t="shared" si="0"/>
        <v>635</v>
      </c>
      <c r="H43" s="269">
        <f t="shared" si="1"/>
        <v>-35</v>
      </c>
    </row>
    <row r="44" spans="1:12" ht="24.95" customHeight="1" thickBot="1">
      <c r="A44" s="227">
        <v>18</v>
      </c>
      <c r="B44" s="8" t="s">
        <v>46</v>
      </c>
      <c r="C44" s="274" t="s">
        <v>27</v>
      </c>
      <c r="D44" s="265">
        <v>6</v>
      </c>
      <c r="E44" s="266">
        <v>7</v>
      </c>
      <c r="F44" s="267">
        <v>0</v>
      </c>
      <c r="G44" s="268">
        <f t="shared" si="0"/>
        <v>7</v>
      </c>
      <c r="H44" s="269">
        <f t="shared" si="1"/>
        <v>-1</v>
      </c>
    </row>
    <row r="45" spans="1:12" ht="24.95" customHeight="1" thickBot="1">
      <c r="A45" s="227">
        <v>19</v>
      </c>
      <c r="B45" s="8" t="s">
        <v>77</v>
      </c>
      <c r="C45" s="274" t="s">
        <v>23</v>
      </c>
      <c r="D45" s="265">
        <v>600</v>
      </c>
      <c r="E45" s="266">
        <v>635</v>
      </c>
      <c r="F45" s="267">
        <v>0</v>
      </c>
      <c r="G45" s="268">
        <f t="shared" si="0"/>
        <v>635</v>
      </c>
      <c r="H45" s="269">
        <f t="shared" si="1"/>
        <v>-35</v>
      </c>
    </row>
    <row r="46" spans="1:12" ht="24.95" customHeight="1" thickBot="1">
      <c r="A46" s="227">
        <v>20</v>
      </c>
      <c r="B46" s="8" t="s">
        <v>78</v>
      </c>
      <c r="C46" s="274" t="s">
        <v>23</v>
      </c>
      <c r="D46" s="265">
        <v>600</v>
      </c>
      <c r="E46" s="266">
        <v>635</v>
      </c>
      <c r="F46" s="267">
        <v>0</v>
      </c>
      <c r="G46" s="268">
        <f t="shared" si="0"/>
        <v>635</v>
      </c>
      <c r="H46" s="269">
        <f t="shared" si="1"/>
        <v>-35</v>
      </c>
    </row>
    <row r="47" spans="1:12" ht="24.95" customHeight="1" thickBot="1">
      <c r="A47" s="227">
        <v>21</v>
      </c>
      <c r="B47" s="8" t="s">
        <v>79</v>
      </c>
      <c r="C47" s="274" t="s">
        <v>23</v>
      </c>
      <c r="D47" s="265">
        <v>600</v>
      </c>
      <c r="E47" s="266">
        <v>0</v>
      </c>
      <c r="F47" s="267">
        <v>635</v>
      </c>
      <c r="G47" s="268">
        <f t="shared" si="0"/>
        <v>635</v>
      </c>
      <c r="H47" s="269">
        <f t="shared" si="1"/>
        <v>-35</v>
      </c>
    </row>
    <row r="48" spans="1:12" ht="24.95" customHeight="1" thickBot="1">
      <c r="A48" s="227">
        <v>22</v>
      </c>
      <c r="B48" s="8" t="s">
        <v>224</v>
      </c>
      <c r="C48" s="274" t="s">
        <v>23</v>
      </c>
      <c r="D48" s="259"/>
      <c r="E48" s="276"/>
      <c r="F48" s="277"/>
      <c r="G48" s="277"/>
      <c r="H48" s="278"/>
    </row>
    <row r="49" spans="2:8">
      <c r="B49" s="283" t="s">
        <v>245</v>
      </c>
      <c r="C49" s="579" t="s">
        <v>226</v>
      </c>
      <c r="D49" s="579"/>
      <c r="E49" s="579"/>
      <c r="F49" s="580" t="s">
        <v>227</v>
      </c>
      <c r="G49" s="580"/>
      <c r="H49" s="580"/>
    </row>
    <row r="50" spans="2:8">
      <c r="B50" s="281" t="s">
        <v>246</v>
      </c>
      <c r="C50" s="550" t="s">
        <v>229</v>
      </c>
      <c r="D50" s="580"/>
      <c r="E50" s="580"/>
      <c r="F50" s="550" t="s">
        <v>230</v>
      </c>
      <c r="G50" s="580"/>
      <c r="H50" s="580"/>
    </row>
  </sheetData>
  <mergeCells count="19">
    <mergeCell ref="A7:A12"/>
    <mergeCell ref="A13:A18"/>
    <mergeCell ref="A19:A24"/>
    <mergeCell ref="A25:A30"/>
    <mergeCell ref="B1:H1"/>
    <mergeCell ref="A2:H2"/>
    <mergeCell ref="A3:A6"/>
    <mergeCell ref="B3:B6"/>
    <mergeCell ref="C3:D4"/>
    <mergeCell ref="E3:E6"/>
    <mergeCell ref="C50:E50"/>
    <mergeCell ref="F50:H50"/>
    <mergeCell ref="C49:E49"/>
    <mergeCell ref="F3:F6"/>
    <mergeCell ref="D5:D6"/>
    <mergeCell ref="G3:G6"/>
    <mergeCell ref="H3:H6"/>
    <mergeCell ref="C5:C6"/>
    <mergeCell ref="F49:H49"/>
  </mergeCells>
  <phoneticPr fontId="3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50"/>
  <sheetViews>
    <sheetView view="pageBreakPreview" zoomScale="60" workbookViewId="0">
      <selection activeCell="I37" sqref="I37"/>
    </sheetView>
  </sheetViews>
  <sheetFormatPr defaultRowHeight="12.75"/>
  <cols>
    <col min="1" max="1" width="4.140625" customWidth="1"/>
    <col min="2" max="2" width="65.7109375" customWidth="1"/>
    <col min="3" max="8" width="9.7109375" customWidth="1"/>
  </cols>
  <sheetData>
    <row r="1" spans="1:8">
      <c r="A1" s="225" t="s">
        <v>0</v>
      </c>
      <c r="B1" s="565" t="s">
        <v>197</v>
      </c>
      <c r="C1" s="565"/>
      <c r="D1" s="565"/>
      <c r="E1" s="565"/>
      <c r="F1" s="565"/>
      <c r="G1" s="565"/>
      <c r="H1" s="565"/>
    </row>
    <row r="2" spans="1:8" ht="13.5" thickBot="1">
      <c r="A2" s="566" t="s">
        <v>247</v>
      </c>
      <c r="B2" s="566"/>
      <c r="C2" s="566"/>
      <c r="D2" s="566"/>
      <c r="E2" s="566"/>
      <c r="F2" s="566"/>
      <c r="G2" s="566"/>
      <c r="H2" s="566"/>
    </row>
    <row r="3" spans="1:8" ht="15" customHeight="1">
      <c r="A3" s="567" t="s">
        <v>1</v>
      </c>
      <c r="B3" s="541" t="s">
        <v>199</v>
      </c>
      <c r="C3" s="571" t="s">
        <v>3</v>
      </c>
      <c r="D3" s="572"/>
      <c r="E3" s="575" t="s">
        <v>200</v>
      </c>
      <c r="F3" s="553" t="s">
        <v>201</v>
      </c>
      <c r="G3" s="553" t="s">
        <v>202</v>
      </c>
      <c r="H3" s="558" t="s">
        <v>203</v>
      </c>
    </row>
    <row r="4" spans="1:8" ht="15" customHeight="1">
      <c r="A4" s="568"/>
      <c r="B4" s="549"/>
      <c r="C4" s="573"/>
      <c r="D4" s="574"/>
      <c r="E4" s="576"/>
      <c r="F4" s="554"/>
      <c r="G4" s="554"/>
      <c r="H4" s="559"/>
    </row>
    <row r="5" spans="1:8" ht="15" customHeight="1">
      <c r="A5" s="568"/>
      <c r="B5" s="549"/>
      <c r="C5" s="561" t="s">
        <v>52</v>
      </c>
      <c r="D5" s="556" t="s">
        <v>204</v>
      </c>
      <c r="E5" s="576"/>
      <c r="F5" s="554"/>
      <c r="G5" s="554"/>
      <c r="H5" s="559"/>
    </row>
    <row r="6" spans="1:8" ht="15" customHeight="1" thickBot="1">
      <c r="A6" s="569"/>
      <c r="B6" s="570"/>
      <c r="C6" s="562"/>
      <c r="D6" s="557"/>
      <c r="E6" s="577"/>
      <c r="F6" s="555"/>
      <c r="G6" s="555"/>
      <c r="H6" s="560"/>
    </row>
    <row r="7" spans="1:8" ht="12.75" customHeight="1" thickBot="1">
      <c r="A7" s="564">
        <v>1</v>
      </c>
      <c r="B7" s="228" t="s">
        <v>70</v>
      </c>
      <c r="C7" s="229" t="s">
        <v>11</v>
      </c>
      <c r="D7" s="230"/>
      <c r="E7" s="231"/>
      <c r="F7" s="232"/>
      <c r="G7" s="232"/>
      <c r="H7" s="233"/>
    </row>
    <row r="8" spans="1:8" ht="23.1" customHeight="1" thickBot="1">
      <c r="A8" s="564"/>
      <c r="B8" s="234" t="s">
        <v>205</v>
      </c>
      <c r="C8" s="235" t="s">
        <v>12</v>
      </c>
      <c r="D8" s="236"/>
      <c r="E8" s="237"/>
      <c r="F8" s="238"/>
      <c r="G8" s="238"/>
      <c r="H8" s="236"/>
    </row>
    <row r="9" spans="1:8" ht="23.1" customHeight="1" thickBot="1">
      <c r="A9" s="564"/>
      <c r="B9" s="234" t="s">
        <v>206</v>
      </c>
      <c r="C9" s="235" t="s">
        <v>12</v>
      </c>
      <c r="D9" s="236"/>
      <c r="E9" s="237"/>
      <c r="F9" s="238"/>
      <c r="G9" s="238"/>
      <c r="H9" s="236"/>
    </row>
    <row r="10" spans="1:8" ht="23.1" customHeight="1" thickBot="1">
      <c r="A10" s="564"/>
      <c r="B10" s="234" t="s">
        <v>207</v>
      </c>
      <c r="C10" s="235" t="s">
        <v>12</v>
      </c>
      <c r="D10" s="236"/>
      <c r="E10" s="237"/>
      <c r="F10" s="238"/>
      <c r="G10" s="238"/>
      <c r="H10" s="236"/>
    </row>
    <row r="11" spans="1:8" ht="23.1" customHeight="1" thickBot="1">
      <c r="A11" s="564"/>
      <c r="B11" s="239" t="s">
        <v>208</v>
      </c>
      <c r="C11" s="235" t="s">
        <v>12</v>
      </c>
      <c r="D11" s="236"/>
      <c r="E11" s="237"/>
      <c r="F11" s="238"/>
      <c r="G11" s="238"/>
      <c r="H11" s="236"/>
    </row>
    <row r="12" spans="1:8" ht="23.1" customHeight="1" thickBot="1">
      <c r="A12" s="564"/>
      <c r="B12" s="240" t="s">
        <v>209</v>
      </c>
      <c r="C12" s="235" t="s">
        <v>12</v>
      </c>
      <c r="D12" s="236"/>
      <c r="E12" s="241"/>
      <c r="F12" s="242"/>
      <c r="G12" s="242"/>
      <c r="H12" s="243"/>
    </row>
    <row r="13" spans="1:8" ht="12.75" customHeight="1" thickBot="1">
      <c r="A13" s="564">
        <v>2</v>
      </c>
      <c r="B13" s="228" t="s">
        <v>71</v>
      </c>
      <c r="C13" s="229" t="s">
        <v>11</v>
      </c>
      <c r="D13" s="230"/>
      <c r="E13" s="231"/>
      <c r="F13" s="232"/>
      <c r="G13" s="232"/>
      <c r="H13" s="233"/>
    </row>
    <row r="14" spans="1:8" ht="23.1" customHeight="1" thickBot="1">
      <c r="A14" s="564"/>
      <c r="B14" s="234" t="s">
        <v>205</v>
      </c>
      <c r="C14" s="235" t="s">
        <v>12</v>
      </c>
      <c r="D14" s="236"/>
      <c r="E14" s="237"/>
      <c r="F14" s="238"/>
      <c r="G14" s="238"/>
      <c r="H14" s="236"/>
    </row>
    <row r="15" spans="1:8" ht="23.1" customHeight="1" thickBot="1">
      <c r="A15" s="564"/>
      <c r="B15" s="234" t="s">
        <v>206</v>
      </c>
      <c r="C15" s="235" t="s">
        <v>12</v>
      </c>
      <c r="D15" s="236"/>
      <c r="E15" s="237"/>
      <c r="F15" s="238"/>
      <c r="G15" s="238"/>
      <c r="H15" s="236"/>
    </row>
    <row r="16" spans="1:8" ht="23.1" customHeight="1" thickBot="1">
      <c r="A16" s="564"/>
      <c r="B16" s="234" t="s">
        <v>207</v>
      </c>
      <c r="C16" s="235" t="s">
        <v>12</v>
      </c>
      <c r="D16" s="236"/>
      <c r="E16" s="237"/>
      <c r="F16" s="238"/>
      <c r="G16" s="238"/>
      <c r="H16" s="236"/>
    </row>
    <row r="17" spans="1:8" ht="23.1" customHeight="1" thickBot="1">
      <c r="A17" s="564"/>
      <c r="B17" s="239" t="s">
        <v>208</v>
      </c>
      <c r="C17" s="235" t="s">
        <v>12</v>
      </c>
      <c r="D17" s="236"/>
      <c r="E17" s="237"/>
      <c r="F17" s="238"/>
      <c r="G17" s="238"/>
      <c r="H17" s="236"/>
    </row>
    <row r="18" spans="1:8" ht="23.1" customHeight="1" thickBot="1">
      <c r="A18" s="564"/>
      <c r="B18" s="240" t="s">
        <v>209</v>
      </c>
      <c r="C18" s="235" t="s">
        <v>12</v>
      </c>
      <c r="D18" s="236"/>
      <c r="E18" s="241"/>
      <c r="F18" s="242"/>
      <c r="G18" s="242"/>
      <c r="H18" s="243"/>
    </row>
    <row r="19" spans="1:8" ht="12.75" customHeight="1" thickBot="1">
      <c r="A19" s="564">
        <v>3</v>
      </c>
      <c r="B19" s="228" t="s">
        <v>72</v>
      </c>
      <c r="C19" s="229" t="s">
        <v>11</v>
      </c>
      <c r="D19" s="244"/>
      <c r="E19" s="231"/>
      <c r="F19" s="232"/>
      <c r="G19" s="232"/>
      <c r="H19" s="233"/>
    </row>
    <row r="20" spans="1:8" ht="23.1" customHeight="1" thickBot="1">
      <c r="A20" s="564"/>
      <c r="B20" s="234" t="s">
        <v>205</v>
      </c>
      <c r="C20" s="235" t="s">
        <v>12</v>
      </c>
      <c r="D20" s="245"/>
      <c r="E20" s="237"/>
      <c r="F20" s="238"/>
      <c r="G20" s="238"/>
      <c r="H20" s="236"/>
    </row>
    <row r="21" spans="1:8" ht="23.1" customHeight="1" thickBot="1">
      <c r="A21" s="564"/>
      <c r="B21" s="234" t="s">
        <v>206</v>
      </c>
      <c r="C21" s="235" t="s">
        <v>12</v>
      </c>
      <c r="D21" s="245"/>
      <c r="E21" s="237"/>
      <c r="F21" s="238"/>
      <c r="G21" s="238"/>
      <c r="H21" s="236"/>
    </row>
    <row r="22" spans="1:8" ht="23.1" customHeight="1" thickBot="1">
      <c r="A22" s="564"/>
      <c r="B22" s="234" t="s">
        <v>207</v>
      </c>
      <c r="C22" s="235" t="s">
        <v>12</v>
      </c>
      <c r="D22" s="245"/>
      <c r="E22" s="237"/>
      <c r="F22" s="238"/>
      <c r="G22" s="238"/>
      <c r="H22" s="236"/>
    </row>
    <row r="23" spans="1:8" ht="23.1" customHeight="1" thickBot="1">
      <c r="A23" s="564"/>
      <c r="B23" s="239" t="s">
        <v>208</v>
      </c>
      <c r="C23" s="235" t="s">
        <v>12</v>
      </c>
      <c r="D23" s="245"/>
      <c r="E23" s="237"/>
      <c r="F23" s="238"/>
      <c r="G23" s="238"/>
      <c r="H23" s="236"/>
    </row>
    <row r="24" spans="1:8" ht="23.1" customHeight="1" thickBot="1">
      <c r="A24" s="564"/>
      <c r="B24" s="240" t="s">
        <v>209</v>
      </c>
      <c r="C24" s="235" t="s">
        <v>12</v>
      </c>
      <c r="D24" s="245"/>
      <c r="E24" s="246"/>
      <c r="F24" s="247"/>
      <c r="G24" s="247"/>
      <c r="H24" s="248"/>
    </row>
    <row r="25" spans="1:8" ht="12.75" customHeight="1" thickBot="1">
      <c r="A25" s="564">
        <v>4</v>
      </c>
      <c r="B25" s="228" t="s">
        <v>210</v>
      </c>
      <c r="C25" s="229" t="s">
        <v>11</v>
      </c>
      <c r="D25" s="249"/>
      <c r="E25" s="231"/>
      <c r="F25" s="232"/>
      <c r="G25" s="232"/>
      <c r="H25" s="233"/>
    </row>
    <row r="26" spans="1:8" ht="23.1" customHeight="1" thickBot="1">
      <c r="A26" s="564"/>
      <c r="B26" s="234" t="s">
        <v>205</v>
      </c>
      <c r="C26" s="235" t="s">
        <v>12</v>
      </c>
      <c r="D26" s="250">
        <v>0</v>
      </c>
      <c r="E26" s="251">
        <v>0</v>
      </c>
      <c r="F26" s="252">
        <v>0</v>
      </c>
      <c r="G26" s="252">
        <f>E26+F26</f>
        <v>0</v>
      </c>
      <c r="H26" s="253">
        <f>D26-G26</f>
        <v>0</v>
      </c>
    </row>
    <row r="27" spans="1:8" ht="23.1" customHeight="1" thickBot="1">
      <c r="A27" s="564"/>
      <c r="B27" s="234" t="s">
        <v>206</v>
      </c>
      <c r="C27" s="235" t="s">
        <v>12</v>
      </c>
      <c r="D27" s="250">
        <v>0</v>
      </c>
      <c r="E27" s="251">
        <v>0</v>
      </c>
      <c r="F27" s="252">
        <v>0</v>
      </c>
      <c r="G27" s="252">
        <f t="shared" ref="G27:G47" si="0">E27+F27</f>
        <v>0</v>
      </c>
      <c r="H27" s="253">
        <f t="shared" ref="H27:H47" si="1">D27-G27</f>
        <v>0</v>
      </c>
    </row>
    <row r="28" spans="1:8" ht="23.1" customHeight="1" thickBot="1">
      <c r="A28" s="564"/>
      <c r="B28" s="234" t="s">
        <v>207</v>
      </c>
      <c r="C28" s="235" t="s">
        <v>12</v>
      </c>
      <c r="D28" s="250">
        <v>0</v>
      </c>
      <c r="E28" s="251">
        <v>0</v>
      </c>
      <c r="F28" s="252">
        <v>0</v>
      </c>
      <c r="G28" s="252">
        <f t="shared" si="0"/>
        <v>0</v>
      </c>
      <c r="H28" s="253">
        <f t="shared" si="1"/>
        <v>0</v>
      </c>
    </row>
    <row r="29" spans="1:8" ht="23.1" customHeight="1" thickBot="1">
      <c r="A29" s="564"/>
      <c r="B29" s="239" t="s">
        <v>208</v>
      </c>
      <c r="C29" s="235" t="s">
        <v>12</v>
      </c>
      <c r="D29" s="250">
        <v>0</v>
      </c>
      <c r="E29" s="251">
        <v>0</v>
      </c>
      <c r="F29" s="252">
        <v>0</v>
      </c>
      <c r="G29" s="252">
        <f t="shared" si="0"/>
        <v>0</v>
      </c>
      <c r="H29" s="253">
        <f t="shared" si="1"/>
        <v>0</v>
      </c>
    </row>
    <row r="30" spans="1:8" ht="23.1" customHeight="1" thickBot="1">
      <c r="A30" s="564"/>
      <c r="B30" s="240" t="s">
        <v>209</v>
      </c>
      <c r="C30" s="235" t="s">
        <v>12</v>
      </c>
      <c r="D30" s="250">
        <v>0</v>
      </c>
      <c r="E30" s="254">
        <v>0</v>
      </c>
      <c r="F30" s="255">
        <v>0</v>
      </c>
      <c r="G30" s="255">
        <f t="shared" si="0"/>
        <v>0</v>
      </c>
      <c r="H30" s="256">
        <f t="shared" si="1"/>
        <v>0</v>
      </c>
    </row>
    <row r="31" spans="1:8" ht="24.95" customHeight="1" thickBot="1">
      <c r="A31" s="227">
        <v>5</v>
      </c>
      <c r="B31" s="257" t="s">
        <v>74</v>
      </c>
      <c r="C31" s="258" t="s">
        <v>11</v>
      </c>
      <c r="D31" s="259"/>
      <c r="E31" s="260"/>
      <c r="F31" s="261"/>
      <c r="G31" s="261"/>
      <c r="H31" s="262"/>
    </row>
    <row r="32" spans="1:8" ht="24.95" customHeight="1" thickBot="1">
      <c r="A32" s="227">
        <v>6</v>
      </c>
      <c r="B32" s="263" t="s">
        <v>75</v>
      </c>
      <c r="C32" s="264" t="s">
        <v>21</v>
      </c>
      <c r="D32" s="265">
        <v>0</v>
      </c>
      <c r="E32" s="266">
        <v>0</v>
      </c>
      <c r="F32" s="267">
        <v>0</v>
      </c>
      <c r="G32" s="268">
        <f t="shared" si="0"/>
        <v>0</v>
      </c>
      <c r="H32" s="269">
        <f t="shared" si="1"/>
        <v>0</v>
      </c>
    </row>
    <row r="33" spans="1:13" ht="24.95" customHeight="1" thickBot="1">
      <c r="A33" s="227">
        <v>7</v>
      </c>
      <c r="B33" s="270" t="s">
        <v>211</v>
      </c>
      <c r="C33" s="264" t="s">
        <v>23</v>
      </c>
      <c r="D33" s="265">
        <f>D37*0.3833</f>
        <v>229.98</v>
      </c>
      <c r="E33" s="266">
        <v>320</v>
      </c>
      <c r="F33" s="267">
        <v>0</v>
      </c>
      <c r="G33" s="268">
        <f t="shared" si="0"/>
        <v>320</v>
      </c>
      <c r="H33" s="269">
        <f t="shared" si="1"/>
        <v>-90.02000000000001</v>
      </c>
    </row>
    <row r="34" spans="1:13" ht="24.95" customHeight="1" thickBot="1">
      <c r="A34" s="227">
        <v>8</v>
      </c>
      <c r="B34" s="272" t="s">
        <v>212</v>
      </c>
      <c r="C34" s="264" t="s">
        <v>23</v>
      </c>
      <c r="D34" s="265">
        <f>D37*0.1921</f>
        <v>115.25999999999999</v>
      </c>
      <c r="E34" s="266">
        <v>42</v>
      </c>
      <c r="F34" s="267">
        <v>0</v>
      </c>
      <c r="G34" s="268">
        <f t="shared" si="0"/>
        <v>42</v>
      </c>
      <c r="H34" s="269">
        <f t="shared" si="1"/>
        <v>73.259999999999991</v>
      </c>
    </row>
    <row r="35" spans="1:13" ht="24.95" customHeight="1" thickBot="1">
      <c r="A35" s="227">
        <v>9</v>
      </c>
      <c r="B35" s="273" t="s">
        <v>213</v>
      </c>
      <c r="C35" s="258" t="s">
        <v>11</v>
      </c>
      <c r="D35" s="265">
        <v>0</v>
      </c>
      <c r="E35" s="266">
        <v>0</v>
      </c>
      <c r="F35" s="267">
        <v>0</v>
      </c>
      <c r="G35" s="268">
        <f t="shared" si="0"/>
        <v>0</v>
      </c>
      <c r="H35" s="269">
        <f t="shared" si="1"/>
        <v>0</v>
      </c>
    </row>
    <row r="36" spans="1:13" ht="24.95" customHeight="1" thickBot="1">
      <c r="A36" s="227">
        <v>10</v>
      </c>
      <c r="B36" s="8" t="s">
        <v>214</v>
      </c>
      <c r="C36" s="264" t="s">
        <v>26</v>
      </c>
      <c r="D36" s="265">
        <v>1</v>
      </c>
      <c r="E36" s="266">
        <v>1</v>
      </c>
      <c r="F36" s="267">
        <v>0</v>
      </c>
      <c r="G36" s="268">
        <f t="shared" si="0"/>
        <v>1</v>
      </c>
      <c r="H36" s="269">
        <f t="shared" si="1"/>
        <v>0</v>
      </c>
    </row>
    <row r="37" spans="1:13" ht="24.95" customHeight="1" thickBot="1">
      <c r="A37" s="227">
        <v>11</v>
      </c>
      <c r="B37" s="8" t="s">
        <v>76</v>
      </c>
      <c r="C37" s="274" t="s">
        <v>23</v>
      </c>
      <c r="D37" s="265">
        <v>600</v>
      </c>
      <c r="E37" s="266">
        <v>900</v>
      </c>
      <c r="F37" s="267">
        <v>0</v>
      </c>
      <c r="G37" s="268">
        <f t="shared" si="0"/>
        <v>900</v>
      </c>
      <c r="H37" s="269">
        <f t="shared" si="1"/>
        <v>-300</v>
      </c>
      <c r="L37">
        <v>600</v>
      </c>
      <c r="M37">
        <f>0.3833*L37</f>
        <v>229.98</v>
      </c>
    </row>
    <row r="38" spans="1:13" ht="24.95" customHeight="1" thickBot="1">
      <c r="A38" s="227">
        <v>12</v>
      </c>
      <c r="B38" s="8" t="s">
        <v>215</v>
      </c>
      <c r="C38" s="274" t="s">
        <v>23</v>
      </c>
      <c r="D38" s="265">
        <v>600</v>
      </c>
      <c r="E38" s="266">
        <v>900</v>
      </c>
      <c r="F38" s="267">
        <v>0</v>
      </c>
      <c r="G38" s="268">
        <f t="shared" si="0"/>
        <v>900</v>
      </c>
      <c r="H38" s="269">
        <f t="shared" si="1"/>
        <v>-300</v>
      </c>
      <c r="M38">
        <f>L37*0.1921</f>
        <v>115.25999999999999</v>
      </c>
    </row>
    <row r="39" spans="1:13" ht="24.95" customHeight="1" thickBot="1">
      <c r="A39" s="227">
        <v>13</v>
      </c>
      <c r="B39" s="8" t="s">
        <v>216</v>
      </c>
      <c r="C39" s="274" t="s">
        <v>23</v>
      </c>
      <c r="D39" s="265">
        <f>D37*0.4246</f>
        <v>254.76</v>
      </c>
      <c r="E39" s="266">
        <v>538</v>
      </c>
      <c r="F39" s="267">
        <v>0</v>
      </c>
      <c r="G39" s="268">
        <f t="shared" si="0"/>
        <v>538</v>
      </c>
      <c r="H39" s="269">
        <f t="shared" si="1"/>
        <v>-283.24</v>
      </c>
      <c r="K39" s="275">
        <f>I39+I34+I33</f>
        <v>0</v>
      </c>
      <c r="M39">
        <f>L37*0.4246</f>
        <v>254.76</v>
      </c>
    </row>
    <row r="40" spans="1:13" ht="24.95" customHeight="1" thickBot="1">
      <c r="A40" s="227">
        <v>14</v>
      </c>
      <c r="B40" s="8" t="s">
        <v>217</v>
      </c>
      <c r="C40" s="274" t="s">
        <v>23</v>
      </c>
      <c r="D40" s="265">
        <v>600</v>
      </c>
      <c r="E40" s="266">
        <v>0</v>
      </c>
      <c r="F40" s="267">
        <v>900</v>
      </c>
      <c r="G40" s="268">
        <f t="shared" si="0"/>
        <v>900</v>
      </c>
      <c r="H40" s="269">
        <f t="shared" si="1"/>
        <v>-300</v>
      </c>
    </row>
    <row r="41" spans="1:13" ht="24.95" customHeight="1" thickBot="1">
      <c r="A41" s="227">
        <v>15</v>
      </c>
      <c r="B41" s="8" t="s">
        <v>218</v>
      </c>
      <c r="C41" s="274" t="s">
        <v>23</v>
      </c>
      <c r="D41" s="265">
        <v>600</v>
      </c>
      <c r="E41" s="266">
        <v>900</v>
      </c>
      <c r="F41" s="267">
        <v>0</v>
      </c>
      <c r="G41" s="268">
        <f t="shared" si="0"/>
        <v>900</v>
      </c>
      <c r="H41" s="269">
        <f t="shared" si="1"/>
        <v>-300</v>
      </c>
    </row>
    <row r="42" spans="1:13" ht="24.95" customHeight="1" thickBot="1">
      <c r="A42" s="227">
        <v>16</v>
      </c>
      <c r="B42" s="8" t="s">
        <v>219</v>
      </c>
      <c r="C42" s="274" t="s">
        <v>23</v>
      </c>
      <c r="D42" s="265">
        <v>30</v>
      </c>
      <c r="E42" s="266">
        <v>0</v>
      </c>
      <c r="F42" s="267">
        <v>0</v>
      </c>
      <c r="G42" s="268">
        <f t="shared" si="0"/>
        <v>0</v>
      </c>
      <c r="H42" s="269">
        <f t="shared" si="1"/>
        <v>30</v>
      </c>
    </row>
    <row r="43" spans="1:13" ht="24.95" customHeight="1" thickBot="1">
      <c r="A43" s="227">
        <v>17</v>
      </c>
      <c r="B43" s="8" t="s">
        <v>220</v>
      </c>
      <c r="C43" s="274" t="s">
        <v>23</v>
      </c>
      <c r="D43" s="265">
        <v>600</v>
      </c>
      <c r="E43" s="266">
        <v>900</v>
      </c>
      <c r="F43" s="267">
        <v>0</v>
      </c>
      <c r="G43" s="268">
        <f t="shared" si="0"/>
        <v>900</v>
      </c>
      <c r="H43" s="269">
        <f t="shared" si="1"/>
        <v>-300</v>
      </c>
    </row>
    <row r="44" spans="1:13" ht="24.95" customHeight="1" thickBot="1">
      <c r="A44" s="227">
        <v>18</v>
      </c>
      <c r="B44" s="8" t="s">
        <v>221</v>
      </c>
      <c r="C44" s="274" t="s">
        <v>27</v>
      </c>
      <c r="D44" s="265">
        <v>6</v>
      </c>
      <c r="E44" s="266">
        <v>0</v>
      </c>
      <c r="F44" s="267">
        <v>9</v>
      </c>
      <c r="G44" s="268">
        <f t="shared" si="0"/>
        <v>9</v>
      </c>
      <c r="H44" s="269">
        <f t="shared" si="1"/>
        <v>-3</v>
      </c>
    </row>
    <row r="45" spans="1:13" ht="24.95" customHeight="1" thickBot="1">
      <c r="A45" s="227">
        <v>19</v>
      </c>
      <c r="B45" s="8" t="s">
        <v>222</v>
      </c>
      <c r="C45" s="274" t="s">
        <v>23</v>
      </c>
      <c r="D45" s="265">
        <v>600</v>
      </c>
      <c r="E45" s="266">
        <v>900</v>
      </c>
      <c r="F45" s="267">
        <v>0</v>
      </c>
      <c r="G45" s="268">
        <f t="shared" si="0"/>
        <v>900</v>
      </c>
      <c r="H45" s="269">
        <f t="shared" si="1"/>
        <v>-300</v>
      </c>
    </row>
    <row r="46" spans="1:13" ht="24.95" customHeight="1" thickBot="1">
      <c r="A46" s="227">
        <v>20</v>
      </c>
      <c r="B46" s="8" t="s">
        <v>78</v>
      </c>
      <c r="C46" s="274" t="s">
        <v>23</v>
      </c>
      <c r="D46" s="265">
        <v>600</v>
      </c>
      <c r="E46" s="266">
        <v>900</v>
      </c>
      <c r="F46" s="267">
        <v>0</v>
      </c>
      <c r="G46" s="268">
        <f t="shared" si="0"/>
        <v>900</v>
      </c>
      <c r="H46" s="269">
        <f t="shared" si="1"/>
        <v>-300</v>
      </c>
    </row>
    <row r="47" spans="1:13" ht="24.95" customHeight="1" thickBot="1">
      <c r="A47" s="227">
        <v>21</v>
      </c>
      <c r="B47" s="8" t="s">
        <v>223</v>
      </c>
      <c r="C47" s="274" t="s">
        <v>23</v>
      </c>
      <c r="D47" s="265">
        <v>600</v>
      </c>
      <c r="E47" s="266">
        <v>0</v>
      </c>
      <c r="F47" s="267">
        <v>900</v>
      </c>
      <c r="G47" s="268">
        <f t="shared" si="0"/>
        <v>900</v>
      </c>
      <c r="H47" s="269">
        <f t="shared" si="1"/>
        <v>-300</v>
      </c>
    </row>
    <row r="48" spans="1:13" ht="24.95" customHeight="1" thickBot="1">
      <c r="A48" s="227">
        <v>22</v>
      </c>
      <c r="B48" s="8" t="s">
        <v>224</v>
      </c>
      <c r="C48" s="274" t="s">
        <v>23</v>
      </c>
      <c r="D48" s="259"/>
      <c r="E48" s="276"/>
      <c r="F48" s="277"/>
      <c r="G48" s="277"/>
      <c r="H48" s="278"/>
    </row>
    <row r="49" spans="1:8">
      <c r="A49" s="279"/>
      <c r="B49" s="280" t="s">
        <v>248</v>
      </c>
      <c r="C49" s="551" t="s">
        <v>226</v>
      </c>
      <c r="D49" s="552"/>
      <c r="E49" s="552"/>
      <c r="F49" s="533" t="s">
        <v>227</v>
      </c>
      <c r="G49" s="563"/>
      <c r="H49" s="563"/>
    </row>
    <row r="50" spans="1:8">
      <c r="A50" s="279"/>
      <c r="B50" s="281" t="s">
        <v>249</v>
      </c>
      <c r="C50" s="550" t="s">
        <v>229</v>
      </c>
      <c r="D50" s="533"/>
      <c r="E50" s="533"/>
      <c r="F50" s="550" t="s">
        <v>230</v>
      </c>
      <c r="G50" s="533"/>
      <c r="H50" s="533"/>
    </row>
  </sheetData>
  <mergeCells count="19">
    <mergeCell ref="A7:A12"/>
    <mergeCell ref="A13:A18"/>
    <mergeCell ref="A19:A24"/>
    <mergeCell ref="A25:A30"/>
    <mergeCell ref="B1:H1"/>
    <mergeCell ref="A2:H2"/>
    <mergeCell ref="A3:A6"/>
    <mergeCell ref="B3:B6"/>
    <mergeCell ref="C3:D4"/>
    <mergeCell ref="E3:E6"/>
    <mergeCell ref="C50:E50"/>
    <mergeCell ref="F50:H50"/>
    <mergeCell ref="C49:E49"/>
    <mergeCell ref="F3:F6"/>
    <mergeCell ref="D5:D6"/>
    <mergeCell ref="G3:G6"/>
    <mergeCell ref="H3:H6"/>
    <mergeCell ref="C5:C6"/>
    <mergeCell ref="F49:H49"/>
  </mergeCells>
  <phoneticPr fontId="3" type="noConversion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50"/>
  <sheetViews>
    <sheetView view="pageBreakPreview" zoomScale="60" workbookViewId="0">
      <selection activeCell="H22" sqref="H22"/>
    </sheetView>
  </sheetViews>
  <sheetFormatPr defaultRowHeight="12.75"/>
  <cols>
    <col min="1" max="1" width="4.140625" customWidth="1"/>
    <col min="2" max="2" width="65.7109375" customWidth="1"/>
    <col min="3" max="8" width="9.7109375" customWidth="1"/>
  </cols>
  <sheetData>
    <row r="1" spans="1:8">
      <c r="A1" s="225" t="s">
        <v>0</v>
      </c>
      <c r="B1" s="565" t="s">
        <v>197</v>
      </c>
      <c r="C1" s="565"/>
      <c r="D1" s="565"/>
      <c r="E1" s="565"/>
      <c r="F1" s="565"/>
      <c r="G1" s="565"/>
      <c r="H1" s="565"/>
    </row>
    <row r="2" spans="1:8" ht="13.5" thickBot="1">
      <c r="A2" s="566" t="s">
        <v>250</v>
      </c>
      <c r="B2" s="566"/>
      <c r="C2" s="566"/>
      <c r="D2" s="566"/>
      <c r="E2" s="566"/>
      <c r="F2" s="566"/>
      <c r="G2" s="566"/>
      <c r="H2" s="566"/>
    </row>
    <row r="3" spans="1:8" ht="15" customHeight="1">
      <c r="A3" s="567" t="s">
        <v>1</v>
      </c>
      <c r="B3" s="541" t="s">
        <v>199</v>
      </c>
      <c r="C3" s="571" t="s">
        <v>3</v>
      </c>
      <c r="D3" s="572"/>
      <c r="E3" s="575" t="s">
        <v>200</v>
      </c>
      <c r="F3" s="553" t="s">
        <v>201</v>
      </c>
      <c r="G3" s="553" t="s">
        <v>202</v>
      </c>
      <c r="H3" s="558" t="s">
        <v>203</v>
      </c>
    </row>
    <row r="4" spans="1:8" ht="15" customHeight="1">
      <c r="A4" s="568"/>
      <c r="B4" s="549"/>
      <c r="C4" s="573"/>
      <c r="D4" s="574"/>
      <c r="E4" s="576"/>
      <c r="F4" s="554"/>
      <c r="G4" s="554"/>
      <c r="H4" s="559"/>
    </row>
    <row r="5" spans="1:8" ht="15" customHeight="1">
      <c r="A5" s="568"/>
      <c r="B5" s="549"/>
      <c r="C5" s="561" t="s">
        <v>52</v>
      </c>
      <c r="D5" s="556" t="s">
        <v>204</v>
      </c>
      <c r="E5" s="576"/>
      <c r="F5" s="554"/>
      <c r="G5" s="554"/>
      <c r="H5" s="559"/>
    </row>
    <row r="6" spans="1:8" ht="15" customHeight="1" thickBot="1">
      <c r="A6" s="569"/>
      <c r="B6" s="570"/>
      <c r="C6" s="562"/>
      <c r="D6" s="557"/>
      <c r="E6" s="577"/>
      <c r="F6" s="555"/>
      <c r="G6" s="555"/>
      <c r="H6" s="560"/>
    </row>
    <row r="7" spans="1:8" ht="12.75" customHeight="1" thickBot="1">
      <c r="A7" s="564">
        <v>1</v>
      </c>
      <c r="B7" s="228" t="s">
        <v>70</v>
      </c>
      <c r="C7" s="229" t="s">
        <v>11</v>
      </c>
      <c r="D7" s="230"/>
      <c r="E7" s="231"/>
      <c r="F7" s="232"/>
      <c r="G7" s="232"/>
      <c r="H7" s="233"/>
    </row>
    <row r="8" spans="1:8" ht="23.1" customHeight="1" thickBot="1">
      <c r="A8" s="564"/>
      <c r="B8" s="234" t="s">
        <v>205</v>
      </c>
      <c r="C8" s="235" t="s">
        <v>12</v>
      </c>
      <c r="D8" s="236"/>
      <c r="E8" s="237"/>
      <c r="F8" s="238"/>
      <c r="G8" s="238"/>
      <c r="H8" s="236"/>
    </row>
    <row r="9" spans="1:8" ht="23.1" customHeight="1" thickBot="1">
      <c r="A9" s="564"/>
      <c r="B9" s="234" t="s">
        <v>206</v>
      </c>
      <c r="C9" s="235" t="s">
        <v>12</v>
      </c>
      <c r="D9" s="236"/>
      <c r="E9" s="237"/>
      <c r="F9" s="238"/>
      <c r="G9" s="238"/>
      <c r="H9" s="236"/>
    </row>
    <row r="10" spans="1:8" ht="23.1" customHeight="1" thickBot="1">
      <c r="A10" s="564"/>
      <c r="B10" s="234" t="s">
        <v>207</v>
      </c>
      <c r="C10" s="235" t="s">
        <v>12</v>
      </c>
      <c r="D10" s="236"/>
      <c r="E10" s="237"/>
      <c r="F10" s="238"/>
      <c r="G10" s="238"/>
      <c r="H10" s="236"/>
    </row>
    <row r="11" spans="1:8" ht="23.1" customHeight="1" thickBot="1">
      <c r="A11" s="564"/>
      <c r="B11" s="239" t="s">
        <v>208</v>
      </c>
      <c r="C11" s="235" t="s">
        <v>12</v>
      </c>
      <c r="D11" s="236"/>
      <c r="E11" s="237"/>
      <c r="F11" s="238"/>
      <c r="G11" s="238"/>
      <c r="H11" s="236"/>
    </row>
    <row r="12" spans="1:8" ht="23.1" customHeight="1" thickBot="1">
      <c r="A12" s="564"/>
      <c r="B12" s="240" t="s">
        <v>209</v>
      </c>
      <c r="C12" s="235" t="s">
        <v>12</v>
      </c>
      <c r="D12" s="236"/>
      <c r="E12" s="241"/>
      <c r="F12" s="242"/>
      <c r="G12" s="242"/>
      <c r="H12" s="243"/>
    </row>
    <row r="13" spans="1:8" ht="12.75" customHeight="1" thickBot="1">
      <c r="A13" s="564">
        <v>2</v>
      </c>
      <c r="B13" s="228" t="s">
        <v>71</v>
      </c>
      <c r="C13" s="229" t="s">
        <v>11</v>
      </c>
      <c r="D13" s="230"/>
      <c r="E13" s="231"/>
      <c r="F13" s="232"/>
      <c r="G13" s="232"/>
      <c r="H13" s="233"/>
    </row>
    <row r="14" spans="1:8" ht="23.1" customHeight="1" thickBot="1">
      <c r="A14" s="564"/>
      <c r="B14" s="234" t="s">
        <v>205</v>
      </c>
      <c r="C14" s="235" t="s">
        <v>12</v>
      </c>
      <c r="D14" s="236"/>
      <c r="E14" s="237"/>
      <c r="F14" s="238"/>
      <c r="G14" s="238"/>
      <c r="H14" s="236"/>
    </row>
    <row r="15" spans="1:8" ht="23.1" customHeight="1" thickBot="1">
      <c r="A15" s="564"/>
      <c r="B15" s="234" t="s">
        <v>206</v>
      </c>
      <c r="C15" s="235" t="s">
        <v>12</v>
      </c>
      <c r="D15" s="236"/>
      <c r="E15" s="237"/>
      <c r="F15" s="238"/>
      <c r="G15" s="238"/>
      <c r="H15" s="236"/>
    </row>
    <row r="16" spans="1:8" ht="23.1" customHeight="1" thickBot="1">
      <c r="A16" s="564"/>
      <c r="B16" s="234" t="s">
        <v>207</v>
      </c>
      <c r="C16" s="235" t="s">
        <v>12</v>
      </c>
      <c r="D16" s="236"/>
      <c r="E16" s="237"/>
      <c r="F16" s="238"/>
      <c r="G16" s="238"/>
      <c r="H16" s="236"/>
    </row>
    <row r="17" spans="1:8" ht="23.1" customHeight="1" thickBot="1">
      <c r="A17" s="564"/>
      <c r="B17" s="239" t="s">
        <v>208</v>
      </c>
      <c r="C17" s="235" t="s">
        <v>12</v>
      </c>
      <c r="D17" s="236"/>
      <c r="E17" s="237"/>
      <c r="F17" s="238"/>
      <c r="G17" s="238"/>
      <c r="H17" s="236"/>
    </row>
    <row r="18" spans="1:8" ht="23.1" customHeight="1" thickBot="1">
      <c r="A18" s="564"/>
      <c r="B18" s="240" t="s">
        <v>209</v>
      </c>
      <c r="C18" s="235" t="s">
        <v>12</v>
      </c>
      <c r="D18" s="236"/>
      <c r="E18" s="241"/>
      <c r="F18" s="242"/>
      <c r="G18" s="242"/>
      <c r="H18" s="243"/>
    </row>
    <row r="19" spans="1:8" ht="12.75" customHeight="1" thickBot="1">
      <c r="A19" s="564">
        <v>3</v>
      </c>
      <c r="B19" s="228" t="s">
        <v>72</v>
      </c>
      <c r="C19" s="229" t="s">
        <v>11</v>
      </c>
      <c r="D19" s="244"/>
      <c r="E19" s="231"/>
      <c r="F19" s="232"/>
      <c r="G19" s="232"/>
      <c r="H19" s="233"/>
    </row>
    <row r="20" spans="1:8" ht="23.1" customHeight="1" thickBot="1">
      <c r="A20" s="564"/>
      <c r="B20" s="234" t="s">
        <v>205</v>
      </c>
      <c r="C20" s="235" t="s">
        <v>12</v>
      </c>
      <c r="D20" s="245"/>
      <c r="E20" s="237"/>
      <c r="F20" s="238"/>
      <c r="G20" s="238"/>
      <c r="H20" s="236"/>
    </row>
    <row r="21" spans="1:8" ht="23.1" customHeight="1" thickBot="1">
      <c r="A21" s="564"/>
      <c r="B21" s="234" t="s">
        <v>206</v>
      </c>
      <c r="C21" s="235" t="s">
        <v>12</v>
      </c>
      <c r="D21" s="245"/>
      <c r="E21" s="237"/>
      <c r="F21" s="238"/>
      <c r="G21" s="238"/>
      <c r="H21" s="236"/>
    </row>
    <row r="22" spans="1:8" ht="23.1" customHeight="1" thickBot="1">
      <c r="A22" s="564"/>
      <c r="B22" s="234" t="s">
        <v>207</v>
      </c>
      <c r="C22" s="235" t="s">
        <v>12</v>
      </c>
      <c r="D22" s="245"/>
      <c r="E22" s="237"/>
      <c r="F22" s="238"/>
      <c r="G22" s="238"/>
      <c r="H22" s="236"/>
    </row>
    <row r="23" spans="1:8" ht="23.1" customHeight="1" thickBot="1">
      <c r="A23" s="564"/>
      <c r="B23" s="239" t="s">
        <v>208</v>
      </c>
      <c r="C23" s="235" t="s">
        <v>12</v>
      </c>
      <c r="D23" s="245"/>
      <c r="E23" s="237"/>
      <c r="F23" s="238"/>
      <c r="G23" s="238"/>
      <c r="H23" s="236"/>
    </row>
    <row r="24" spans="1:8" ht="23.1" customHeight="1" thickBot="1">
      <c r="A24" s="564"/>
      <c r="B24" s="240" t="s">
        <v>209</v>
      </c>
      <c r="C24" s="235" t="s">
        <v>12</v>
      </c>
      <c r="D24" s="245"/>
      <c r="E24" s="246"/>
      <c r="F24" s="247"/>
      <c r="G24" s="247"/>
      <c r="H24" s="248"/>
    </row>
    <row r="25" spans="1:8" ht="12.75" customHeight="1" thickBot="1">
      <c r="A25" s="564">
        <v>4</v>
      </c>
      <c r="B25" s="228" t="s">
        <v>210</v>
      </c>
      <c r="C25" s="229" t="s">
        <v>11</v>
      </c>
      <c r="D25" s="249"/>
      <c r="E25" s="231"/>
      <c r="F25" s="232"/>
      <c r="G25" s="232"/>
      <c r="H25" s="233"/>
    </row>
    <row r="26" spans="1:8" ht="23.1" customHeight="1" thickBot="1">
      <c r="A26" s="564"/>
      <c r="B26" s="234" t="s">
        <v>205</v>
      </c>
      <c r="C26" s="235" t="s">
        <v>12</v>
      </c>
      <c r="D26" s="250">
        <v>0</v>
      </c>
      <c r="E26" s="251">
        <v>0</v>
      </c>
      <c r="F26" s="252">
        <v>0</v>
      </c>
      <c r="G26" s="252">
        <f>E26+F26</f>
        <v>0</v>
      </c>
      <c r="H26" s="253">
        <f>D26-G26</f>
        <v>0</v>
      </c>
    </row>
    <row r="27" spans="1:8" ht="23.1" customHeight="1" thickBot="1">
      <c r="A27" s="564"/>
      <c r="B27" s="234" t="s">
        <v>206</v>
      </c>
      <c r="C27" s="235" t="s">
        <v>12</v>
      </c>
      <c r="D27" s="250">
        <v>0</v>
      </c>
      <c r="E27" s="251">
        <v>0</v>
      </c>
      <c r="F27" s="252">
        <v>0</v>
      </c>
      <c r="G27" s="252">
        <f t="shared" ref="G27:G47" si="0">E27+F27</f>
        <v>0</v>
      </c>
      <c r="H27" s="253">
        <f t="shared" ref="H27:H47" si="1">D27-G27</f>
        <v>0</v>
      </c>
    </row>
    <row r="28" spans="1:8" ht="23.1" customHeight="1" thickBot="1">
      <c r="A28" s="564"/>
      <c r="B28" s="234" t="s">
        <v>207</v>
      </c>
      <c r="C28" s="235" t="s">
        <v>12</v>
      </c>
      <c r="D28" s="250">
        <v>0</v>
      </c>
      <c r="E28" s="251">
        <v>0</v>
      </c>
      <c r="F28" s="252">
        <v>0</v>
      </c>
      <c r="G28" s="252">
        <f t="shared" si="0"/>
        <v>0</v>
      </c>
      <c r="H28" s="253">
        <f t="shared" si="1"/>
        <v>0</v>
      </c>
    </row>
    <row r="29" spans="1:8" ht="23.1" customHeight="1" thickBot="1">
      <c r="A29" s="564"/>
      <c r="B29" s="239" t="s">
        <v>208</v>
      </c>
      <c r="C29" s="235" t="s">
        <v>12</v>
      </c>
      <c r="D29" s="250">
        <v>0</v>
      </c>
      <c r="E29" s="251">
        <v>0</v>
      </c>
      <c r="F29" s="252">
        <v>0</v>
      </c>
      <c r="G29" s="252">
        <f t="shared" si="0"/>
        <v>0</v>
      </c>
      <c r="H29" s="253">
        <f t="shared" si="1"/>
        <v>0</v>
      </c>
    </row>
    <row r="30" spans="1:8" ht="23.1" customHeight="1" thickBot="1">
      <c r="A30" s="564"/>
      <c r="B30" s="240" t="s">
        <v>209</v>
      </c>
      <c r="C30" s="235" t="s">
        <v>12</v>
      </c>
      <c r="D30" s="250">
        <v>0</v>
      </c>
      <c r="E30" s="254">
        <v>0</v>
      </c>
      <c r="F30" s="255">
        <v>0</v>
      </c>
      <c r="G30" s="255">
        <f t="shared" si="0"/>
        <v>0</v>
      </c>
      <c r="H30" s="256">
        <f t="shared" si="1"/>
        <v>0</v>
      </c>
    </row>
    <row r="31" spans="1:8" ht="24.95" customHeight="1" thickBot="1">
      <c r="A31" s="227">
        <v>5</v>
      </c>
      <c r="B31" s="257" t="s">
        <v>74</v>
      </c>
      <c r="C31" s="258" t="s">
        <v>11</v>
      </c>
      <c r="D31" s="259"/>
      <c r="E31" s="260"/>
      <c r="F31" s="261"/>
      <c r="G31" s="261"/>
      <c r="H31" s="262"/>
    </row>
    <row r="32" spans="1:8" ht="24.95" customHeight="1" thickBot="1">
      <c r="A32" s="227">
        <v>6</v>
      </c>
      <c r="B32" s="263" t="s">
        <v>75</v>
      </c>
      <c r="C32" s="264" t="s">
        <v>21</v>
      </c>
      <c r="D32" s="265">
        <v>0</v>
      </c>
      <c r="E32" s="266">
        <v>0</v>
      </c>
      <c r="F32" s="267">
        <v>0</v>
      </c>
      <c r="G32" s="268">
        <v>0</v>
      </c>
      <c r="H32" s="269">
        <f t="shared" si="1"/>
        <v>0</v>
      </c>
    </row>
    <row r="33" spans="1:11" ht="24.95" customHeight="1" thickBot="1">
      <c r="A33" s="227">
        <v>7</v>
      </c>
      <c r="B33" s="270" t="s">
        <v>211</v>
      </c>
      <c r="C33" s="264" t="s">
        <v>23</v>
      </c>
      <c r="D33" s="265">
        <v>346</v>
      </c>
      <c r="E33" s="266">
        <v>799</v>
      </c>
      <c r="F33" s="267">
        <v>0</v>
      </c>
      <c r="G33" s="268">
        <f t="shared" si="0"/>
        <v>799</v>
      </c>
      <c r="H33" s="269">
        <f t="shared" si="1"/>
        <v>-453</v>
      </c>
    </row>
    <row r="34" spans="1:11" ht="24.95" customHeight="1" thickBot="1">
      <c r="A34" s="227">
        <v>8</v>
      </c>
      <c r="B34" s="272" t="s">
        <v>212</v>
      </c>
      <c r="C34" s="264" t="s">
        <v>23</v>
      </c>
      <c r="D34" s="265">
        <v>173</v>
      </c>
      <c r="E34" s="266">
        <v>95</v>
      </c>
      <c r="F34" s="267">
        <v>0</v>
      </c>
      <c r="G34" s="268">
        <f t="shared" si="0"/>
        <v>95</v>
      </c>
      <c r="H34" s="269">
        <f t="shared" si="1"/>
        <v>78</v>
      </c>
    </row>
    <row r="35" spans="1:11" ht="24.95" customHeight="1" thickBot="1">
      <c r="A35" s="227">
        <v>9</v>
      </c>
      <c r="B35" s="273" t="s">
        <v>213</v>
      </c>
      <c r="C35" s="258" t="s">
        <v>11</v>
      </c>
      <c r="D35" s="265">
        <v>0</v>
      </c>
      <c r="E35" s="266">
        <v>0</v>
      </c>
      <c r="F35" s="267">
        <v>0</v>
      </c>
      <c r="G35" s="268">
        <f t="shared" si="0"/>
        <v>0</v>
      </c>
      <c r="H35" s="269">
        <f t="shared" si="1"/>
        <v>0</v>
      </c>
    </row>
    <row r="36" spans="1:11" ht="24.95" customHeight="1" thickBot="1">
      <c r="A36" s="227">
        <v>10</v>
      </c>
      <c r="B36" s="8" t="s">
        <v>214</v>
      </c>
      <c r="C36" s="264" t="s">
        <v>26</v>
      </c>
      <c r="D36" s="265">
        <v>1</v>
      </c>
      <c r="E36" s="266">
        <v>1</v>
      </c>
      <c r="F36" s="267">
        <v>0</v>
      </c>
      <c r="G36" s="268">
        <f t="shared" si="0"/>
        <v>1</v>
      </c>
      <c r="H36" s="269">
        <f t="shared" si="1"/>
        <v>0</v>
      </c>
    </row>
    <row r="37" spans="1:11" ht="24.95" customHeight="1" thickBot="1">
      <c r="A37" s="227">
        <v>11</v>
      </c>
      <c r="B37" s="8" t="s">
        <v>76</v>
      </c>
      <c r="C37" s="274" t="s">
        <v>23</v>
      </c>
      <c r="D37" s="265">
        <v>900</v>
      </c>
      <c r="E37" s="266">
        <v>2221</v>
      </c>
      <c r="F37" s="267">
        <v>0</v>
      </c>
      <c r="G37" s="268">
        <f t="shared" si="0"/>
        <v>2221</v>
      </c>
      <c r="H37" s="269">
        <f t="shared" si="1"/>
        <v>-1321</v>
      </c>
      <c r="J37">
        <v>750</v>
      </c>
      <c r="K37">
        <f>0.3833*J37</f>
        <v>287.47499999999997</v>
      </c>
    </row>
    <row r="38" spans="1:11" ht="24.95" customHeight="1" thickBot="1">
      <c r="A38" s="227">
        <v>12</v>
      </c>
      <c r="B38" s="8" t="s">
        <v>215</v>
      </c>
      <c r="C38" s="274" t="s">
        <v>23</v>
      </c>
      <c r="D38" s="265">
        <v>900</v>
      </c>
      <c r="E38" s="266">
        <v>2221</v>
      </c>
      <c r="F38" s="267">
        <v>0</v>
      </c>
      <c r="G38" s="268">
        <f t="shared" si="0"/>
        <v>2221</v>
      </c>
      <c r="H38" s="269">
        <f t="shared" si="1"/>
        <v>-1321</v>
      </c>
      <c r="K38">
        <f>J37*0.1921</f>
        <v>144.07499999999999</v>
      </c>
    </row>
    <row r="39" spans="1:11" ht="24.95" customHeight="1" thickBot="1">
      <c r="A39" s="227">
        <v>13</v>
      </c>
      <c r="B39" s="8" t="s">
        <v>216</v>
      </c>
      <c r="C39" s="274" t="s">
        <v>23</v>
      </c>
      <c r="D39" s="265">
        <v>382</v>
      </c>
      <c r="E39" s="266">
        <v>1327</v>
      </c>
      <c r="F39" s="267">
        <v>0</v>
      </c>
      <c r="G39" s="268">
        <f t="shared" si="0"/>
        <v>1327</v>
      </c>
      <c r="H39" s="269">
        <f t="shared" si="1"/>
        <v>-945</v>
      </c>
      <c r="I39" s="275">
        <f>F39+F34+F33</f>
        <v>0</v>
      </c>
      <c r="K39">
        <f>J37*0.4246</f>
        <v>318.45</v>
      </c>
    </row>
    <row r="40" spans="1:11" ht="24.95" customHeight="1" thickBot="1">
      <c r="A40" s="227">
        <v>14</v>
      </c>
      <c r="B40" s="8" t="s">
        <v>217</v>
      </c>
      <c r="C40" s="274" t="s">
        <v>23</v>
      </c>
      <c r="D40" s="265">
        <v>900</v>
      </c>
      <c r="E40" s="266">
        <v>0</v>
      </c>
      <c r="F40" s="267">
        <v>2221</v>
      </c>
      <c r="G40" s="268">
        <f t="shared" si="0"/>
        <v>2221</v>
      </c>
      <c r="H40" s="269">
        <f t="shared" si="1"/>
        <v>-1321</v>
      </c>
    </row>
    <row r="41" spans="1:11" ht="24.95" customHeight="1" thickBot="1">
      <c r="A41" s="227">
        <v>15</v>
      </c>
      <c r="B41" s="8" t="s">
        <v>218</v>
      </c>
      <c r="C41" s="274" t="s">
        <v>23</v>
      </c>
      <c r="D41" s="265">
        <v>900</v>
      </c>
      <c r="E41" s="266">
        <v>2221</v>
      </c>
      <c r="F41" s="267">
        <v>0</v>
      </c>
      <c r="G41" s="268">
        <f t="shared" si="0"/>
        <v>2221</v>
      </c>
      <c r="H41" s="269">
        <f t="shared" si="1"/>
        <v>-1321</v>
      </c>
    </row>
    <row r="42" spans="1:11" ht="24.95" customHeight="1" thickBot="1">
      <c r="A42" s="227">
        <v>16</v>
      </c>
      <c r="B42" s="8" t="s">
        <v>219</v>
      </c>
      <c r="C42" s="274" t="s">
        <v>23</v>
      </c>
      <c r="D42" s="265">
        <v>45</v>
      </c>
      <c r="E42" s="266">
        <v>0</v>
      </c>
      <c r="F42" s="267">
        <v>0</v>
      </c>
      <c r="G42" s="268">
        <f t="shared" si="0"/>
        <v>0</v>
      </c>
      <c r="H42" s="269">
        <f t="shared" si="1"/>
        <v>45</v>
      </c>
    </row>
    <row r="43" spans="1:11" ht="24.95" customHeight="1" thickBot="1">
      <c r="A43" s="227">
        <v>17</v>
      </c>
      <c r="B43" s="8" t="s">
        <v>220</v>
      </c>
      <c r="C43" s="274" t="s">
        <v>23</v>
      </c>
      <c r="D43" s="265">
        <v>900</v>
      </c>
      <c r="E43" s="266">
        <v>2221</v>
      </c>
      <c r="F43" s="267">
        <v>0</v>
      </c>
      <c r="G43" s="268">
        <f t="shared" si="0"/>
        <v>2221</v>
      </c>
      <c r="H43" s="269">
        <f t="shared" si="1"/>
        <v>-1321</v>
      </c>
    </row>
    <row r="44" spans="1:11" ht="24.95" customHeight="1" thickBot="1">
      <c r="A44" s="227">
        <v>18</v>
      </c>
      <c r="B44" s="8" t="s">
        <v>221</v>
      </c>
      <c r="C44" s="274" t="s">
        <v>27</v>
      </c>
      <c r="D44" s="265">
        <v>9</v>
      </c>
      <c r="E44" s="266">
        <v>0</v>
      </c>
      <c r="F44" s="267">
        <v>23</v>
      </c>
      <c r="G44" s="268">
        <f t="shared" si="0"/>
        <v>23</v>
      </c>
      <c r="H44" s="269">
        <f t="shared" si="1"/>
        <v>-14</v>
      </c>
    </row>
    <row r="45" spans="1:11" ht="24.95" customHeight="1" thickBot="1">
      <c r="A45" s="227">
        <v>19</v>
      </c>
      <c r="B45" s="8" t="s">
        <v>222</v>
      </c>
      <c r="C45" s="274" t="s">
        <v>23</v>
      </c>
      <c r="D45" s="265">
        <v>900</v>
      </c>
      <c r="E45" s="266">
        <v>2221</v>
      </c>
      <c r="F45" s="267">
        <v>0</v>
      </c>
      <c r="G45" s="268">
        <f t="shared" si="0"/>
        <v>2221</v>
      </c>
      <c r="H45" s="269">
        <f t="shared" si="1"/>
        <v>-1321</v>
      </c>
    </row>
    <row r="46" spans="1:11" ht="24.95" customHeight="1" thickBot="1">
      <c r="A46" s="227">
        <v>20</v>
      </c>
      <c r="B46" s="8" t="s">
        <v>78</v>
      </c>
      <c r="C46" s="274" t="s">
        <v>23</v>
      </c>
      <c r="D46" s="265">
        <v>900</v>
      </c>
      <c r="E46" s="266">
        <v>2221</v>
      </c>
      <c r="F46" s="267">
        <v>0</v>
      </c>
      <c r="G46" s="268">
        <f t="shared" si="0"/>
        <v>2221</v>
      </c>
      <c r="H46" s="269">
        <f t="shared" si="1"/>
        <v>-1321</v>
      </c>
    </row>
    <row r="47" spans="1:11" ht="24.95" customHeight="1" thickBot="1">
      <c r="A47" s="227">
        <v>21</v>
      </c>
      <c r="B47" s="8" t="s">
        <v>223</v>
      </c>
      <c r="C47" s="274" t="s">
        <v>23</v>
      </c>
      <c r="D47" s="265">
        <v>900</v>
      </c>
      <c r="E47" s="266">
        <v>0</v>
      </c>
      <c r="F47" s="267">
        <v>2221</v>
      </c>
      <c r="G47" s="268">
        <f t="shared" si="0"/>
        <v>2221</v>
      </c>
      <c r="H47" s="269">
        <f t="shared" si="1"/>
        <v>-1321</v>
      </c>
    </row>
    <row r="48" spans="1:11" ht="24.95" customHeight="1" thickBot="1">
      <c r="A48" s="227">
        <v>22</v>
      </c>
      <c r="B48" s="8" t="s">
        <v>224</v>
      </c>
      <c r="C48" s="274" t="s">
        <v>23</v>
      </c>
      <c r="D48" s="259"/>
      <c r="E48" s="276"/>
      <c r="F48" s="277"/>
      <c r="G48" s="277"/>
      <c r="H48" s="278"/>
    </row>
    <row r="49" spans="1:8">
      <c r="A49" s="279"/>
      <c r="B49" s="280" t="s">
        <v>251</v>
      </c>
      <c r="C49" s="551" t="s">
        <v>226</v>
      </c>
      <c r="D49" s="552"/>
      <c r="E49" s="552"/>
      <c r="F49" s="533" t="s">
        <v>227</v>
      </c>
      <c r="G49" s="563"/>
      <c r="H49" s="563"/>
    </row>
    <row r="50" spans="1:8">
      <c r="A50" s="279"/>
      <c r="B50" s="281" t="s">
        <v>252</v>
      </c>
      <c r="C50" s="550" t="s">
        <v>229</v>
      </c>
      <c r="D50" s="533"/>
      <c r="E50" s="533"/>
      <c r="F50" s="550" t="s">
        <v>230</v>
      </c>
      <c r="G50" s="533"/>
      <c r="H50" s="533"/>
    </row>
  </sheetData>
  <mergeCells count="19">
    <mergeCell ref="B1:H1"/>
    <mergeCell ref="A2:H2"/>
    <mergeCell ref="A3:A6"/>
    <mergeCell ref="B3:B6"/>
    <mergeCell ref="C3:D4"/>
    <mergeCell ref="E3:E6"/>
    <mergeCell ref="C50:E50"/>
    <mergeCell ref="F50:H50"/>
    <mergeCell ref="F3:F6"/>
    <mergeCell ref="G3:G6"/>
    <mergeCell ref="A7:A12"/>
    <mergeCell ref="A13:A18"/>
    <mergeCell ref="A19:A24"/>
    <mergeCell ref="A25:A30"/>
    <mergeCell ref="H3:H6"/>
    <mergeCell ref="C5:C6"/>
    <mergeCell ref="D5:D6"/>
    <mergeCell ref="C49:E49"/>
    <mergeCell ref="F49:H49"/>
  </mergeCells>
  <phoneticPr fontId="3" type="noConversion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50"/>
  <sheetViews>
    <sheetView view="pageBreakPreview" zoomScale="60" workbookViewId="0">
      <selection activeCell="K29" sqref="K29"/>
    </sheetView>
  </sheetViews>
  <sheetFormatPr defaultRowHeight="12.75"/>
  <cols>
    <col min="1" max="1" width="4.140625" customWidth="1"/>
    <col min="2" max="2" width="65.7109375" customWidth="1"/>
    <col min="3" max="4" width="9.7109375" customWidth="1"/>
    <col min="5" max="5" width="8.7109375" customWidth="1"/>
    <col min="6" max="6" width="8.5703125" customWidth="1"/>
    <col min="7" max="7" width="8.140625" customWidth="1"/>
    <col min="8" max="8" width="7.7109375" customWidth="1"/>
  </cols>
  <sheetData>
    <row r="1" spans="1:8">
      <c r="A1" s="225" t="s">
        <v>0</v>
      </c>
      <c r="B1" s="565" t="s">
        <v>197</v>
      </c>
      <c r="C1" s="565"/>
      <c r="D1" s="565"/>
      <c r="E1" s="565"/>
      <c r="F1" s="565"/>
      <c r="G1" s="565"/>
      <c r="H1" s="565"/>
    </row>
    <row r="2" spans="1:8" ht="13.5" thickBot="1">
      <c r="A2" s="566" t="s">
        <v>253</v>
      </c>
      <c r="B2" s="566"/>
      <c r="C2" s="566"/>
      <c r="D2" s="566"/>
      <c r="E2" s="566"/>
      <c r="F2" s="566"/>
      <c r="G2" s="566"/>
      <c r="H2" s="566"/>
    </row>
    <row r="3" spans="1:8" ht="15" customHeight="1">
      <c r="A3" s="567" t="s">
        <v>1</v>
      </c>
      <c r="B3" s="541" t="s">
        <v>199</v>
      </c>
      <c r="C3" s="571" t="s">
        <v>3</v>
      </c>
      <c r="D3" s="572"/>
      <c r="E3" s="575" t="s">
        <v>200</v>
      </c>
      <c r="F3" s="553" t="s">
        <v>201</v>
      </c>
      <c r="G3" s="553" t="s">
        <v>202</v>
      </c>
      <c r="H3" s="558" t="s">
        <v>203</v>
      </c>
    </row>
    <row r="4" spans="1:8" ht="15" customHeight="1">
      <c r="A4" s="568"/>
      <c r="B4" s="549"/>
      <c r="C4" s="573"/>
      <c r="D4" s="574"/>
      <c r="E4" s="576"/>
      <c r="F4" s="554"/>
      <c r="G4" s="554"/>
      <c r="H4" s="559"/>
    </row>
    <row r="5" spans="1:8" ht="15" customHeight="1">
      <c r="A5" s="568"/>
      <c r="B5" s="549"/>
      <c r="C5" s="561" t="s">
        <v>52</v>
      </c>
      <c r="D5" s="556" t="s">
        <v>204</v>
      </c>
      <c r="E5" s="576"/>
      <c r="F5" s="554"/>
      <c r="G5" s="554"/>
      <c r="H5" s="559"/>
    </row>
    <row r="6" spans="1:8" ht="15" customHeight="1" thickBot="1">
      <c r="A6" s="569"/>
      <c r="B6" s="570"/>
      <c r="C6" s="562"/>
      <c r="D6" s="557"/>
      <c r="E6" s="577"/>
      <c r="F6" s="555"/>
      <c r="G6" s="555"/>
      <c r="H6" s="560"/>
    </row>
    <row r="7" spans="1:8" ht="12.75" customHeight="1" thickBot="1">
      <c r="A7" s="564">
        <v>1</v>
      </c>
      <c r="B7" s="228" t="s">
        <v>70</v>
      </c>
      <c r="C7" s="229" t="s">
        <v>11</v>
      </c>
      <c r="D7" s="230"/>
      <c r="E7" s="231"/>
      <c r="F7" s="232"/>
      <c r="G7" s="232"/>
      <c r="H7" s="233"/>
    </row>
    <row r="8" spans="1:8" ht="23.1" customHeight="1" thickBot="1">
      <c r="A8" s="564"/>
      <c r="B8" s="234" t="s">
        <v>205</v>
      </c>
      <c r="C8" s="235" t="s">
        <v>12</v>
      </c>
      <c r="D8" s="236"/>
      <c r="E8" s="237"/>
      <c r="F8" s="238"/>
      <c r="G8" s="238"/>
      <c r="H8" s="236"/>
    </row>
    <row r="9" spans="1:8" ht="23.1" customHeight="1" thickBot="1">
      <c r="A9" s="564"/>
      <c r="B9" s="234" t="s">
        <v>206</v>
      </c>
      <c r="C9" s="235" t="s">
        <v>12</v>
      </c>
      <c r="D9" s="236"/>
      <c r="E9" s="237"/>
      <c r="F9" s="238"/>
      <c r="G9" s="238"/>
      <c r="H9" s="236"/>
    </row>
    <row r="10" spans="1:8" ht="23.1" customHeight="1" thickBot="1">
      <c r="A10" s="564"/>
      <c r="B10" s="234" t="s">
        <v>207</v>
      </c>
      <c r="C10" s="235" t="s">
        <v>12</v>
      </c>
      <c r="D10" s="236"/>
      <c r="E10" s="237"/>
      <c r="F10" s="238"/>
      <c r="G10" s="238"/>
      <c r="H10" s="236"/>
    </row>
    <row r="11" spans="1:8" ht="23.1" customHeight="1" thickBot="1">
      <c r="A11" s="564"/>
      <c r="B11" s="239" t="s">
        <v>208</v>
      </c>
      <c r="C11" s="235" t="s">
        <v>12</v>
      </c>
      <c r="D11" s="236"/>
      <c r="E11" s="237"/>
      <c r="F11" s="238"/>
      <c r="G11" s="238"/>
      <c r="H11" s="236"/>
    </row>
    <row r="12" spans="1:8" ht="23.1" customHeight="1" thickBot="1">
      <c r="A12" s="564"/>
      <c r="B12" s="240" t="s">
        <v>209</v>
      </c>
      <c r="C12" s="235" t="s">
        <v>12</v>
      </c>
      <c r="D12" s="236"/>
      <c r="E12" s="241"/>
      <c r="F12" s="242"/>
      <c r="G12" s="242"/>
      <c r="H12" s="243"/>
    </row>
    <row r="13" spans="1:8" ht="12.75" customHeight="1" thickBot="1">
      <c r="A13" s="564">
        <v>2</v>
      </c>
      <c r="B13" s="228" t="s">
        <v>71</v>
      </c>
      <c r="C13" s="229" t="s">
        <v>11</v>
      </c>
      <c r="D13" s="230"/>
      <c r="E13" s="231"/>
      <c r="F13" s="232"/>
      <c r="G13" s="232"/>
      <c r="H13" s="233"/>
    </row>
    <row r="14" spans="1:8" ht="23.1" customHeight="1" thickBot="1">
      <c r="A14" s="564"/>
      <c r="B14" s="234" t="s">
        <v>205</v>
      </c>
      <c r="C14" s="235" t="s">
        <v>12</v>
      </c>
      <c r="D14" s="236"/>
      <c r="E14" s="237"/>
      <c r="F14" s="238"/>
      <c r="G14" s="238"/>
      <c r="H14" s="236"/>
    </row>
    <row r="15" spans="1:8" ht="23.1" customHeight="1" thickBot="1">
      <c r="A15" s="564"/>
      <c r="B15" s="234" t="s">
        <v>206</v>
      </c>
      <c r="C15" s="235" t="s">
        <v>12</v>
      </c>
      <c r="D15" s="236"/>
      <c r="E15" s="237"/>
      <c r="F15" s="238"/>
      <c r="G15" s="238"/>
      <c r="H15" s="236"/>
    </row>
    <row r="16" spans="1:8" ht="23.1" customHeight="1" thickBot="1">
      <c r="A16" s="564"/>
      <c r="B16" s="234" t="s">
        <v>207</v>
      </c>
      <c r="C16" s="235" t="s">
        <v>12</v>
      </c>
      <c r="D16" s="236"/>
      <c r="E16" s="237"/>
      <c r="F16" s="238"/>
      <c r="G16" s="238"/>
      <c r="H16" s="236"/>
    </row>
    <row r="17" spans="1:8" ht="23.1" customHeight="1" thickBot="1">
      <c r="A17" s="564"/>
      <c r="B17" s="239" t="s">
        <v>208</v>
      </c>
      <c r="C17" s="235" t="s">
        <v>12</v>
      </c>
      <c r="D17" s="236"/>
      <c r="E17" s="237"/>
      <c r="F17" s="238"/>
      <c r="G17" s="238"/>
      <c r="H17" s="236"/>
    </row>
    <row r="18" spans="1:8" ht="23.1" customHeight="1" thickBot="1">
      <c r="A18" s="564"/>
      <c r="B18" s="240" t="s">
        <v>209</v>
      </c>
      <c r="C18" s="235" t="s">
        <v>12</v>
      </c>
      <c r="D18" s="236"/>
      <c r="E18" s="241"/>
      <c r="F18" s="242"/>
      <c r="G18" s="242"/>
      <c r="H18" s="243"/>
    </row>
    <row r="19" spans="1:8" ht="12.75" customHeight="1" thickBot="1">
      <c r="A19" s="564">
        <v>3</v>
      </c>
      <c r="B19" s="228" t="s">
        <v>72</v>
      </c>
      <c r="C19" s="229" t="s">
        <v>11</v>
      </c>
      <c r="D19" s="244"/>
      <c r="E19" s="231"/>
      <c r="F19" s="232"/>
      <c r="G19" s="232"/>
      <c r="H19" s="233"/>
    </row>
    <row r="20" spans="1:8" ht="23.1" customHeight="1" thickBot="1">
      <c r="A20" s="564"/>
      <c r="B20" s="234" t="s">
        <v>205</v>
      </c>
      <c r="C20" s="235" t="s">
        <v>12</v>
      </c>
      <c r="D20" s="245"/>
      <c r="E20" s="237"/>
      <c r="F20" s="238"/>
      <c r="G20" s="238"/>
      <c r="H20" s="236"/>
    </row>
    <row r="21" spans="1:8" ht="23.1" customHeight="1" thickBot="1">
      <c r="A21" s="564"/>
      <c r="B21" s="234" t="s">
        <v>206</v>
      </c>
      <c r="C21" s="235" t="s">
        <v>12</v>
      </c>
      <c r="D21" s="245"/>
      <c r="E21" s="237"/>
      <c r="F21" s="238"/>
      <c r="G21" s="238"/>
      <c r="H21" s="236"/>
    </row>
    <row r="22" spans="1:8" ht="23.1" customHeight="1" thickBot="1">
      <c r="A22" s="564"/>
      <c r="B22" s="234" t="s">
        <v>207</v>
      </c>
      <c r="C22" s="235" t="s">
        <v>12</v>
      </c>
      <c r="D22" s="245"/>
      <c r="E22" s="237"/>
      <c r="F22" s="238"/>
      <c r="G22" s="238"/>
      <c r="H22" s="236"/>
    </row>
    <row r="23" spans="1:8" ht="23.1" customHeight="1" thickBot="1">
      <c r="A23" s="564"/>
      <c r="B23" s="239" t="s">
        <v>208</v>
      </c>
      <c r="C23" s="235" t="s">
        <v>12</v>
      </c>
      <c r="D23" s="245"/>
      <c r="E23" s="237"/>
      <c r="F23" s="238"/>
      <c r="G23" s="238"/>
      <c r="H23" s="236"/>
    </row>
    <row r="24" spans="1:8" ht="23.1" customHeight="1" thickBot="1">
      <c r="A24" s="564"/>
      <c r="B24" s="240" t="s">
        <v>209</v>
      </c>
      <c r="C24" s="235" t="s">
        <v>12</v>
      </c>
      <c r="D24" s="245"/>
      <c r="E24" s="246"/>
      <c r="F24" s="247"/>
      <c r="G24" s="247"/>
      <c r="H24" s="248"/>
    </row>
    <row r="25" spans="1:8" ht="12.75" customHeight="1" thickBot="1">
      <c r="A25" s="564">
        <v>4</v>
      </c>
      <c r="B25" s="228" t="s">
        <v>210</v>
      </c>
      <c r="C25" s="229" t="s">
        <v>11</v>
      </c>
      <c r="D25" s="249"/>
      <c r="E25" s="231"/>
      <c r="F25" s="232"/>
      <c r="G25" s="232"/>
      <c r="H25" s="233"/>
    </row>
    <row r="26" spans="1:8" ht="23.1" customHeight="1" thickBot="1">
      <c r="A26" s="564"/>
      <c r="B26" s="234" t="s">
        <v>205</v>
      </c>
      <c r="C26" s="235" t="s">
        <v>12</v>
      </c>
      <c r="D26" s="250">
        <v>0</v>
      </c>
      <c r="E26" s="251">
        <v>0</v>
      </c>
      <c r="F26" s="252">
        <v>0</v>
      </c>
      <c r="G26" s="252">
        <f>E26+F26</f>
        <v>0</v>
      </c>
      <c r="H26" s="253">
        <f>D26-G26</f>
        <v>0</v>
      </c>
    </row>
    <row r="27" spans="1:8" ht="23.1" customHeight="1" thickBot="1">
      <c r="A27" s="564"/>
      <c r="B27" s="234" t="s">
        <v>206</v>
      </c>
      <c r="C27" s="235" t="s">
        <v>12</v>
      </c>
      <c r="D27" s="250">
        <v>0</v>
      </c>
      <c r="E27" s="251">
        <v>0</v>
      </c>
      <c r="F27" s="252">
        <v>0</v>
      </c>
      <c r="G27" s="252">
        <f t="shared" ref="G27:G47" si="0">E27+F27</f>
        <v>0</v>
      </c>
      <c r="H27" s="253">
        <f t="shared" ref="H27:H47" si="1">D27-G27</f>
        <v>0</v>
      </c>
    </row>
    <row r="28" spans="1:8" ht="23.1" customHeight="1" thickBot="1">
      <c r="A28" s="564"/>
      <c r="B28" s="234" t="s">
        <v>207</v>
      </c>
      <c r="C28" s="235" t="s">
        <v>12</v>
      </c>
      <c r="D28" s="250">
        <v>0</v>
      </c>
      <c r="E28" s="251">
        <v>0</v>
      </c>
      <c r="F28" s="252">
        <v>0</v>
      </c>
      <c r="G28" s="252">
        <f t="shared" si="0"/>
        <v>0</v>
      </c>
      <c r="H28" s="253">
        <f t="shared" si="1"/>
        <v>0</v>
      </c>
    </row>
    <row r="29" spans="1:8" ht="23.1" customHeight="1" thickBot="1">
      <c r="A29" s="564"/>
      <c r="B29" s="239" t="s">
        <v>208</v>
      </c>
      <c r="C29" s="235" t="s">
        <v>12</v>
      </c>
      <c r="D29" s="250">
        <v>0</v>
      </c>
      <c r="E29" s="251">
        <v>0</v>
      </c>
      <c r="F29" s="252">
        <v>0</v>
      </c>
      <c r="G29" s="252">
        <f t="shared" si="0"/>
        <v>0</v>
      </c>
      <c r="H29" s="253">
        <f t="shared" si="1"/>
        <v>0</v>
      </c>
    </row>
    <row r="30" spans="1:8" ht="23.1" customHeight="1" thickBot="1">
      <c r="A30" s="564"/>
      <c r="B30" s="240" t="s">
        <v>209</v>
      </c>
      <c r="C30" s="235" t="s">
        <v>12</v>
      </c>
      <c r="D30" s="250">
        <v>0</v>
      </c>
      <c r="E30" s="254">
        <v>0</v>
      </c>
      <c r="F30" s="255">
        <v>0</v>
      </c>
      <c r="G30" s="255">
        <f t="shared" si="0"/>
        <v>0</v>
      </c>
      <c r="H30" s="256">
        <f t="shared" si="1"/>
        <v>0</v>
      </c>
    </row>
    <row r="31" spans="1:8" ht="24.95" customHeight="1" thickBot="1">
      <c r="A31" s="227">
        <v>5</v>
      </c>
      <c r="B31" s="257" t="s">
        <v>74</v>
      </c>
      <c r="C31" s="258" t="s">
        <v>11</v>
      </c>
      <c r="D31" s="259"/>
      <c r="E31" s="260"/>
      <c r="F31" s="261"/>
      <c r="G31" s="261"/>
      <c r="H31" s="262"/>
    </row>
    <row r="32" spans="1:8" ht="21.95" customHeight="1" thickBot="1">
      <c r="A32" s="227">
        <v>6</v>
      </c>
      <c r="B32" s="263" t="s">
        <v>75</v>
      </c>
      <c r="C32" s="264" t="s">
        <v>21</v>
      </c>
      <c r="D32" s="265">
        <v>0</v>
      </c>
      <c r="E32" s="266">
        <v>0</v>
      </c>
      <c r="F32" s="267">
        <v>0</v>
      </c>
      <c r="G32" s="268">
        <f t="shared" si="0"/>
        <v>0</v>
      </c>
      <c r="H32" s="269">
        <f t="shared" si="1"/>
        <v>0</v>
      </c>
    </row>
    <row r="33" spans="1:8" ht="21.95" customHeight="1" thickBot="1">
      <c r="A33" s="227">
        <v>7</v>
      </c>
      <c r="B33" s="270" t="s">
        <v>211</v>
      </c>
      <c r="C33" s="264" t="s">
        <v>23</v>
      </c>
      <c r="D33" s="265">
        <f>D37*0.3833</f>
        <v>229.98</v>
      </c>
      <c r="E33" s="266">
        <v>225</v>
      </c>
      <c r="F33" s="267">
        <v>0</v>
      </c>
      <c r="G33" s="268">
        <f t="shared" si="0"/>
        <v>225</v>
      </c>
      <c r="H33" s="269">
        <f t="shared" si="1"/>
        <v>4.9799999999999898</v>
      </c>
    </row>
    <row r="34" spans="1:8" ht="21.95" customHeight="1" thickBot="1">
      <c r="A34" s="227">
        <v>8</v>
      </c>
      <c r="B34" s="272" t="s">
        <v>212</v>
      </c>
      <c r="C34" s="264" t="s">
        <v>23</v>
      </c>
      <c r="D34" s="265">
        <f>D37*0.1921</f>
        <v>115.25999999999999</v>
      </c>
      <c r="E34" s="266">
        <v>0</v>
      </c>
      <c r="F34" s="267">
        <v>0</v>
      </c>
      <c r="G34" s="268">
        <f t="shared" si="0"/>
        <v>0</v>
      </c>
      <c r="H34" s="269">
        <f t="shared" si="1"/>
        <v>115.25999999999999</v>
      </c>
    </row>
    <row r="35" spans="1:8" ht="21.95" customHeight="1" thickBot="1">
      <c r="A35" s="227">
        <v>9</v>
      </c>
      <c r="B35" s="273" t="s">
        <v>213</v>
      </c>
      <c r="C35" s="258" t="s">
        <v>11</v>
      </c>
      <c r="D35" s="265">
        <v>0</v>
      </c>
      <c r="E35" s="266">
        <v>0</v>
      </c>
      <c r="F35" s="267">
        <v>0</v>
      </c>
      <c r="G35" s="268">
        <f t="shared" si="0"/>
        <v>0</v>
      </c>
      <c r="H35" s="269">
        <f t="shared" si="1"/>
        <v>0</v>
      </c>
    </row>
    <row r="36" spans="1:8" ht="21.95" customHeight="1" thickBot="1">
      <c r="A36" s="227">
        <v>10</v>
      </c>
      <c r="B36" s="8" t="s">
        <v>214</v>
      </c>
      <c r="C36" s="264" t="s">
        <v>26</v>
      </c>
      <c r="D36" s="265">
        <v>1</v>
      </c>
      <c r="E36" s="266">
        <v>1</v>
      </c>
      <c r="F36" s="267">
        <v>0</v>
      </c>
      <c r="G36" s="268">
        <f t="shared" si="0"/>
        <v>1</v>
      </c>
      <c r="H36" s="269">
        <f t="shared" si="1"/>
        <v>0</v>
      </c>
    </row>
    <row r="37" spans="1:8" ht="21.95" customHeight="1" thickBot="1">
      <c r="A37" s="227">
        <v>11</v>
      </c>
      <c r="B37" s="8" t="s">
        <v>76</v>
      </c>
      <c r="C37" s="274" t="s">
        <v>23</v>
      </c>
      <c r="D37" s="265">
        <v>600</v>
      </c>
      <c r="E37" s="266">
        <v>550</v>
      </c>
      <c r="F37" s="267">
        <v>0</v>
      </c>
      <c r="G37" s="268">
        <f t="shared" si="0"/>
        <v>550</v>
      </c>
      <c r="H37" s="269">
        <f t="shared" si="1"/>
        <v>50</v>
      </c>
    </row>
    <row r="38" spans="1:8" ht="21.95" customHeight="1" thickBot="1">
      <c r="A38" s="227">
        <v>12</v>
      </c>
      <c r="B38" s="8" t="s">
        <v>215</v>
      </c>
      <c r="C38" s="274" t="s">
        <v>23</v>
      </c>
      <c r="D38" s="265">
        <v>600</v>
      </c>
      <c r="E38" s="266">
        <v>550</v>
      </c>
      <c r="F38" s="267">
        <v>0</v>
      </c>
      <c r="G38" s="268">
        <f t="shared" si="0"/>
        <v>550</v>
      </c>
      <c r="H38" s="269">
        <f t="shared" si="1"/>
        <v>50</v>
      </c>
    </row>
    <row r="39" spans="1:8" ht="21.95" customHeight="1" thickBot="1">
      <c r="A39" s="227">
        <v>13</v>
      </c>
      <c r="B39" s="8" t="s">
        <v>216</v>
      </c>
      <c r="C39" s="274" t="s">
        <v>23</v>
      </c>
      <c r="D39" s="265">
        <f>D37*0.4246</f>
        <v>254.76</v>
      </c>
      <c r="E39" s="266">
        <v>325</v>
      </c>
      <c r="F39" s="267">
        <v>0</v>
      </c>
      <c r="G39" s="268">
        <f t="shared" si="0"/>
        <v>325</v>
      </c>
      <c r="H39" s="269">
        <f t="shared" si="1"/>
        <v>-70.240000000000009</v>
      </c>
    </row>
    <row r="40" spans="1:8" ht="21.95" customHeight="1" thickBot="1">
      <c r="A40" s="227">
        <v>14</v>
      </c>
      <c r="B40" s="8" t="s">
        <v>217</v>
      </c>
      <c r="C40" s="274" t="s">
        <v>23</v>
      </c>
      <c r="D40" s="265">
        <v>600</v>
      </c>
      <c r="E40" s="266">
        <v>0</v>
      </c>
      <c r="F40" s="267">
        <v>550</v>
      </c>
      <c r="G40" s="268">
        <f t="shared" si="0"/>
        <v>550</v>
      </c>
      <c r="H40" s="269">
        <f t="shared" si="1"/>
        <v>50</v>
      </c>
    </row>
    <row r="41" spans="1:8" ht="21.95" customHeight="1" thickBot="1">
      <c r="A41" s="227">
        <v>15</v>
      </c>
      <c r="B41" s="8" t="s">
        <v>218</v>
      </c>
      <c r="C41" s="274" t="s">
        <v>23</v>
      </c>
      <c r="D41" s="265">
        <v>600</v>
      </c>
      <c r="E41" s="266">
        <v>550</v>
      </c>
      <c r="F41" s="267">
        <v>0</v>
      </c>
      <c r="G41" s="268">
        <f t="shared" si="0"/>
        <v>550</v>
      </c>
      <c r="H41" s="269">
        <f t="shared" si="1"/>
        <v>50</v>
      </c>
    </row>
    <row r="42" spans="1:8" ht="21.95" customHeight="1" thickBot="1">
      <c r="A42" s="227">
        <v>16</v>
      </c>
      <c r="B42" s="8" t="s">
        <v>219</v>
      </c>
      <c r="C42" s="274" t="s">
        <v>23</v>
      </c>
      <c r="D42" s="265">
        <v>30</v>
      </c>
      <c r="E42" s="266">
        <v>0</v>
      </c>
      <c r="F42" s="267">
        <v>0</v>
      </c>
      <c r="G42" s="268">
        <f t="shared" si="0"/>
        <v>0</v>
      </c>
      <c r="H42" s="269">
        <f t="shared" si="1"/>
        <v>30</v>
      </c>
    </row>
    <row r="43" spans="1:8" ht="21.95" customHeight="1" thickBot="1">
      <c r="A43" s="227">
        <v>17</v>
      </c>
      <c r="B43" s="8" t="s">
        <v>220</v>
      </c>
      <c r="C43" s="274" t="s">
        <v>23</v>
      </c>
      <c r="D43" s="265">
        <v>600</v>
      </c>
      <c r="E43" s="266">
        <v>550</v>
      </c>
      <c r="F43" s="267">
        <v>0</v>
      </c>
      <c r="G43" s="268">
        <f t="shared" si="0"/>
        <v>550</v>
      </c>
      <c r="H43" s="269">
        <f t="shared" si="1"/>
        <v>50</v>
      </c>
    </row>
    <row r="44" spans="1:8" ht="21.95" customHeight="1" thickBot="1">
      <c r="A44" s="227">
        <v>18</v>
      </c>
      <c r="B44" s="8" t="s">
        <v>221</v>
      </c>
      <c r="C44" s="274" t="s">
        <v>27</v>
      </c>
      <c r="D44" s="265">
        <v>6</v>
      </c>
      <c r="E44" s="266">
        <v>0</v>
      </c>
      <c r="F44" s="267">
        <v>6</v>
      </c>
      <c r="G44" s="268">
        <f t="shared" si="0"/>
        <v>6</v>
      </c>
      <c r="H44" s="269">
        <f t="shared" si="1"/>
        <v>0</v>
      </c>
    </row>
    <row r="45" spans="1:8" ht="21.95" customHeight="1" thickBot="1">
      <c r="A45" s="227">
        <v>19</v>
      </c>
      <c r="B45" s="8" t="s">
        <v>222</v>
      </c>
      <c r="C45" s="274" t="s">
        <v>23</v>
      </c>
      <c r="D45" s="265">
        <v>600</v>
      </c>
      <c r="E45" s="266">
        <v>550</v>
      </c>
      <c r="F45" s="267">
        <v>0</v>
      </c>
      <c r="G45" s="268">
        <f t="shared" si="0"/>
        <v>550</v>
      </c>
      <c r="H45" s="269">
        <f t="shared" si="1"/>
        <v>50</v>
      </c>
    </row>
    <row r="46" spans="1:8" ht="21.95" customHeight="1" thickBot="1">
      <c r="A46" s="227">
        <v>20</v>
      </c>
      <c r="B46" s="8" t="s">
        <v>78</v>
      </c>
      <c r="C46" s="274" t="s">
        <v>23</v>
      </c>
      <c r="D46" s="265">
        <v>600</v>
      </c>
      <c r="E46" s="266">
        <v>0</v>
      </c>
      <c r="F46" s="267">
        <v>550</v>
      </c>
      <c r="G46" s="268">
        <f t="shared" si="0"/>
        <v>550</v>
      </c>
      <c r="H46" s="269">
        <f t="shared" si="1"/>
        <v>50</v>
      </c>
    </row>
    <row r="47" spans="1:8" ht="21.95" customHeight="1" thickBot="1">
      <c r="A47" s="227">
        <v>21</v>
      </c>
      <c r="B47" s="8" t="s">
        <v>223</v>
      </c>
      <c r="C47" s="274" t="s">
        <v>23</v>
      </c>
      <c r="D47" s="265">
        <v>600</v>
      </c>
      <c r="E47" s="266">
        <v>0</v>
      </c>
      <c r="F47" s="267">
        <v>550</v>
      </c>
      <c r="G47" s="268">
        <f t="shared" si="0"/>
        <v>550</v>
      </c>
      <c r="H47" s="269">
        <f t="shared" si="1"/>
        <v>50</v>
      </c>
    </row>
    <row r="48" spans="1:8" ht="21.95" customHeight="1" thickBot="1">
      <c r="A48" s="227">
        <v>22</v>
      </c>
      <c r="B48" s="8" t="s">
        <v>224</v>
      </c>
      <c r="C48" s="274" t="s">
        <v>23</v>
      </c>
      <c r="D48" s="259"/>
      <c r="E48" s="276"/>
      <c r="F48" s="277"/>
      <c r="G48" s="277"/>
      <c r="H48" s="278"/>
    </row>
    <row r="49" spans="1:8">
      <c r="A49" s="279"/>
      <c r="B49" s="280" t="s">
        <v>254</v>
      </c>
      <c r="C49" s="551" t="s">
        <v>226</v>
      </c>
      <c r="D49" s="552"/>
      <c r="E49" s="552"/>
      <c r="F49" s="533" t="s">
        <v>227</v>
      </c>
      <c r="G49" s="563"/>
      <c r="H49" s="563"/>
    </row>
    <row r="50" spans="1:8">
      <c r="A50" s="279"/>
      <c r="B50" s="281" t="s">
        <v>255</v>
      </c>
      <c r="C50" s="550" t="s">
        <v>229</v>
      </c>
      <c r="D50" s="533"/>
      <c r="E50" s="533"/>
      <c r="F50" s="550" t="s">
        <v>230</v>
      </c>
      <c r="G50" s="533"/>
      <c r="H50" s="533"/>
    </row>
  </sheetData>
  <mergeCells count="19">
    <mergeCell ref="B1:H1"/>
    <mergeCell ref="A2:H2"/>
    <mergeCell ref="A3:A6"/>
    <mergeCell ref="B3:B6"/>
    <mergeCell ref="C3:D4"/>
    <mergeCell ref="E3:E6"/>
    <mergeCell ref="C50:E50"/>
    <mergeCell ref="F50:H50"/>
    <mergeCell ref="F3:F6"/>
    <mergeCell ref="G3:G6"/>
    <mergeCell ref="A7:A12"/>
    <mergeCell ref="A13:A18"/>
    <mergeCell ref="A19:A24"/>
    <mergeCell ref="A25:A30"/>
    <mergeCell ref="H3:H6"/>
    <mergeCell ref="C5:C6"/>
    <mergeCell ref="D5:D6"/>
    <mergeCell ref="C49:E49"/>
    <mergeCell ref="F49:H49"/>
  </mergeCells>
  <phoneticPr fontId="3" type="noConversion"/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50"/>
  <sheetViews>
    <sheetView view="pageBreakPreview" zoomScale="60" workbookViewId="0">
      <selection activeCell="I26" sqref="I26"/>
    </sheetView>
  </sheetViews>
  <sheetFormatPr defaultRowHeight="12.75"/>
  <cols>
    <col min="1" max="1" width="4.140625" customWidth="1"/>
    <col min="2" max="2" width="65.7109375" customWidth="1"/>
    <col min="3" max="8" width="9.7109375" customWidth="1"/>
  </cols>
  <sheetData>
    <row r="1" spans="1:8">
      <c r="A1" s="225" t="s">
        <v>0</v>
      </c>
      <c r="B1" s="565" t="s">
        <v>197</v>
      </c>
      <c r="C1" s="565"/>
      <c r="D1" s="565"/>
      <c r="E1" s="565"/>
      <c r="F1" s="565"/>
      <c r="G1" s="565"/>
      <c r="H1" s="565"/>
    </row>
    <row r="2" spans="1:8" ht="13.5" thickBot="1">
      <c r="A2" s="566" t="s">
        <v>256</v>
      </c>
      <c r="B2" s="566"/>
      <c r="C2" s="566"/>
      <c r="D2" s="566"/>
      <c r="E2" s="566"/>
      <c r="F2" s="566"/>
      <c r="G2" s="566"/>
      <c r="H2" s="566"/>
    </row>
    <row r="3" spans="1:8" ht="15" customHeight="1">
      <c r="A3" s="567" t="s">
        <v>1</v>
      </c>
      <c r="B3" s="541" t="s">
        <v>199</v>
      </c>
      <c r="C3" s="571" t="s">
        <v>3</v>
      </c>
      <c r="D3" s="572"/>
      <c r="E3" s="575" t="s">
        <v>200</v>
      </c>
      <c r="F3" s="553" t="s">
        <v>201</v>
      </c>
      <c r="G3" s="553" t="s">
        <v>202</v>
      </c>
      <c r="H3" s="558" t="s">
        <v>203</v>
      </c>
    </row>
    <row r="4" spans="1:8" ht="15" customHeight="1">
      <c r="A4" s="568"/>
      <c r="B4" s="549"/>
      <c r="C4" s="573"/>
      <c r="D4" s="574"/>
      <c r="E4" s="576"/>
      <c r="F4" s="554"/>
      <c r="G4" s="554"/>
      <c r="H4" s="559"/>
    </row>
    <row r="5" spans="1:8" ht="15" customHeight="1">
      <c r="A5" s="568"/>
      <c r="B5" s="549"/>
      <c r="C5" s="561" t="s">
        <v>52</v>
      </c>
      <c r="D5" s="556" t="s">
        <v>204</v>
      </c>
      <c r="E5" s="576"/>
      <c r="F5" s="554"/>
      <c r="G5" s="554"/>
      <c r="H5" s="559"/>
    </row>
    <row r="6" spans="1:8" ht="15" customHeight="1" thickBot="1">
      <c r="A6" s="569"/>
      <c r="B6" s="570"/>
      <c r="C6" s="562"/>
      <c r="D6" s="557"/>
      <c r="E6" s="577"/>
      <c r="F6" s="555"/>
      <c r="G6" s="555"/>
      <c r="H6" s="560"/>
    </row>
    <row r="7" spans="1:8" ht="12.75" customHeight="1" thickBot="1">
      <c r="A7" s="564">
        <v>1</v>
      </c>
      <c r="B7" s="228" t="s">
        <v>70</v>
      </c>
      <c r="C7" s="229" t="s">
        <v>11</v>
      </c>
      <c r="D7" s="230"/>
      <c r="E7" s="231"/>
      <c r="F7" s="232"/>
      <c r="G7" s="232"/>
      <c r="H7" s="233"/>
    </row>
    <row r="8" spans="1:8" ht="23.1" customHeight="1" thickBot="1">
      <c r="A8" s="564"/>
      <c r="B8" s="234" t="s">
        <v>205</v>
      </c>
      <c r="C8" s="235" t="s">
        <v>12</v>
      </c>
      <c r="D8" s="236"/>
      <c r="E8" s="237"/>
      <c r="F8" s="238"/>
      <c r="G8" s="238"/>
      <c r="H8" s="236"/>
    </row>
    <row r="9" spans="1:8" ht="23.1" customHeight="1" thickBot="1">
      <c r="A9" s="564"/>
      <c r="B9" s="234" t="s">
        <v>206</v>
      </c>
      <c r="C9" s="235" t="s">
        <v>12</v>
      </c>
      <c r="D9" s="236"/>
      <c r="E9" s="237"/>
      <c r="F9" s="238"/>
      <c r="G9" s="238"/>
      <c r="H9" s="236"/>
    </row>
    <row r="10" spans="1:8" ht="23.1" customHeight="1" thickBot="1">
      <c r="A10" s="564"/>
      <c r="B10" s="234" t="s">
        <v>207</v>
      </c>
      <c r="C10" s="235" t="s">
        <v>12</v>
      </c>
      <c r="D10" s="236"/>
      <c r="E10" s="237"/>
      <c r="F10" s="238"/>
      <c r="G10" s="238"/>
      <c r="H10" s="236"/>
    </row>
    <row r="11" spans="1:8" ht="23.1" customHeight="1" thickBot="1">
      <c r="A11" s="564"/>
      <c r="B11" s="239" t="s">
        <v>208</v>
      </c>
      <c r="C11" s="235" t="s">
        <v>12</v>
      </c>
      <c r="D11" s="236"/>
      <c r="E11" s="237"/>
      <c r="F11" s="238"/>
      <c r="G11" s="238"/>
      <c r="H11" s="236"/>
    </row>
    <row r="12" spans="1:8" ht="23.1" customHeight="1" thickBot="1">
      <c r="A12" s="564"/>
      <c r="B12" s="240" t="s">
        <v>209</v>
      </c>
      <c r="C12" s="235" t="s">
        <v>12</v>
      </c>
      <c r="D12" s="236"/>
      <c r="E12" s="241"/>
      <c r="F12" s="242"/>
      <c r="G12" s="242"/>
      <c r="H12" s="243"/>
    </row>
    <row r="13" spans="1:8" ht="12.75" customHeight="1" thickBot="1">
      <c r="A13" s="564">
        <v>2</v>
      </c>
      <c r="B13" s="228" t="s">
        <v>71</v>
      </c>
      <c r="C13" s="229" t="s">
        <v>11</v>
      </c>
      <c r="D13" s="230"/>
      <c r="E13" s="231"/>
      <c r="F13" s="232"/>
      <c r="G13" s="232"/>
      <c r="H13" s="233"/>
    </row>
    <row r="14" spans="1:8" ht="23.1" customHeight="1" thickBot="1">
      <c r="A14" s="564"/>
      <c r="B14" s="234" t="s">
        <v>205</v>
      </c>
      <c r="C14" s="235" t="s">
        <v>12</v>
      </c>
      <c r="D14" s="236"/>
      <c r="E14" s="237"/>
      <c r="F14" s="238"/>
      <c r="G14" s="238"/>
      <c r="H14" s="236"/>
    </row>
    <row r="15" spans="1:8" ht="23.1" customHeight="1" thickBot="1">
      <c r="A15" s="564"/>
      <c r="B15" s="234" t="s">
        <v>206</v>
      </c>
      <c r="C15" s="235" t="s">
        <v>12</v>
      </c>
      <c r="D15" s="236"/>
      <c r="E15" s="237"/>
      <c r="F15" s="238"/>
      <c r="G15" s="238"/>
      <c r="H15" s="236"/>
    </row>
    <row r="16" spans="1:8" ht="23.1" customHeight="1" thickBot="1">
      <c r="A16" s="564"/>
      <c r="B16" s="234" t="s">
        <v>207</v>
      </c>
      <c r="C16" s="235" t="s">
        <v>12</v>
      </c>
      <c r="D16" s="236"/>
      <c r="E16" s="237"/>
      <c r="F16" s="238"/>
      <c r="G16" s="238"/>
      <c r="H16" s="236"/>
    </row>
    <row r="17" spans="1:8" ht="23.1" customHeight="1" thickBot="1">
      <c r="A17" s="564"/>
      <c r="B17" s="239" t="s">
        <v>208</v>
      </c>
      <c r="C17" s="235" t="s">
        <v>12</v>
      </c>
      <c r="D17" s="236"/>
      <c r="E17" s="237"/>
      <c r="F17" s="238"/>
      <c r="G17" s="238"/>
      <c r="H17" s="236"/>
    </row>
    <row r="18" spans="1:8" ht="23.1" customHeight="1" thickBot="1">
      <c r="A18" s="564"/>
      <c r="B18" s="240" t="s">
        <v>209</v>
      </c>
      <c r="C18" s="235" t="s">
        <v>12</v>
      </c>
      <c r="D18" s="236"/>
      <c r="E18" s="241"/>
      <c r="F18" s="242"/>
      <c r="G18" s="242"/>
      <c r="H18" s="243"/>
    </row>
    <row r="19" spans="1:8" ht="12.75" customHeight="1" thickBot="1">
      <c r="A19" s="564">
        <v>3</v>
      </c>
      <c r="B19" s="228" t="s">
        <v>72</v>
      </c>
      <c r="C19" s="229" t="s">
        <v>11</v>
      </c>
      <c r="D19" s="244"/>
      <c r="E19" s="231"/>
      <c r="F19" s="232"/>
      <c r="G19" s="232"/>
      <c r="H19" s="233"/>
    </row>
    <row r="20" spans="1:8" ht="23.1" customHeight="1" thickBot="1">
      <c r="A20" s="564"/>
      <c r="B20" s="234" t="s">
        <v>205</v>
      </c>
      <c r="C20" s="235" t="s">
        <v>12</v>
      </c>
      <c r="D20" s="245"/>
      <c r="E20" s="237"/>
      <c r="F20" s="238"/>
      <c r="G20" s="238"/>
      <c r="H20" s="236"/>
    </row>
    <row r="21" spans="1:8" ht="23.1" customHeight="1" thickBot="1">
      <c r="A21" s="564"/>
      <c r="B21" s="234" t="s">
        <v>206</v>
      </c>
      <c r="C21" s="235" t="s">
        <v>12</v>
      </c>
      <c r="D21" s="245"/>
      <c r="E21" s="237"/>
      <c r="F21" s="238"/>
      <c r="G21" s="238"/>
      <c r="H21" s="236"/>
    </row>
    <row r="22" spans="1:8" ht="23.1" customHeight="1" thickBot="1">
      <c r="A22" s="564"/>
      <c r="B22" s="234" t="s">
        <v>207</v>
      </c>
      <c r="C22" s="235" t="s">
        <v>12</v>
      </c>
      <c r="D22" s="245"/>
      <c r="E22" s="237"/>
      <c r="F22" s="238"/>
      <c r="G22" s="238"/>
      <c r="H22" s="236"/>
    </row>
    <row r="23" spans="1:8" ht="23.1" customHeight="1" thickBot="1">
      <c r="A23" s="564"/>
      <c r="B23" s="239" t="s">
        <v>208</v>
      </c>
      <c r="C23" s="235" t="s">
        <v>12</v>
      </c>
      <c r="D23" s="245"/>
      <c r="E23" s="237"/>
      <c r="F23" s="238"/>
      <c r="G23" s="238"/>
      <c r="H23" s="236"/>
    </row>
    <row r="24" spans="1:8" ht="23.1" customHeight="1" thickBot="1">
      <c r="A24" s="564"/>
      <c r="B24" s="240" t="s">
        <v>209</v>
      </c>
      <c r="C24" s="235" t="s">
        <v>12</v>
      </c>
      <c r="D24" s="245"/>
      <c r="E24" s="246"/>
      <c r="F24" s="247"/>
      <c r="G24" s="247"/>
      <c r="H24" s="248"/>
    </row>
    <row r="25" spans="1:8" ht="12.75" customHeight="1" thickBot="1">
      <c r="A25" s="564">
        <v>4</v>
      </c>
      <c r="B25" s="228" t="s">
        <v>210</v>
      </c>
      <c r="C25" s="229" t="s">
        <v>11</v>
      </c>
      <c r="D25" s="249"/>
      <c r="E25" s="231"/>
      <c r="F25" s="232"/>
      <c r="G25" s="232"/>
      <c r="H25" s="233"/>
    </row>
    <row r="26" spans="1:8" ht="23.1" customHeight="1" thickBot="1">
      <c r="A26" s="564"/>
      <c r="B26" s="234" t="s">
        <v>205</v>
      </c>
      <c r="C26" s="235" t="s">
        <v>12</v>
      </c>
      <c r="D26" s="250">
        <v>0</v>
      </c>
      <c r="E26" s="251">
        <v>0</v>
      </c>
      <c r="F26" s="252">
        <v>0</v>
      </c>
      <c r="G26" s="252">
        <f>E26+F26</f>
        <v>0</v>
      </c>
      <c r="H26" s="253">
        <f>D26-G26</f>
        <v>0</v>
      </c>
    </row>
    <row r="27" spans="1:8" ht="23.1" customHeight="1" thickBot="1">
      <c r="A27" s="564"/>
      <c r="B27" s="234" t="s">
        <v>206</v>
      </c>
      <c r="C27" s="235" t="s">
        <v>12</v>
      </c>
      <c r="D27" s="250">
        <v>0</v>
      </c>
      <c r="E27" s="251">
        <v>0</v>
      </c>
      <c r="F27" s="252">
        <v>0</v>
      </c>
      <c r="G27" s="252">
        <f t="shared" ref="G27:G47" si="0">E27+F27</f>
        <v>0</v>
      </c>
      <c r="H27" s="253">
        <f t="shared" ref="H27:H47" si="1">D27-G27</f>
        <v>0</v>
      </c>
    </row>
    <row r="28" spans="1:8" ht="23.1" customHeight="1" thickBot="1">
      <c r="A28" s="564"/>
      <c r="B28" s="234" t="s">
        <v>207</v>
      </c>
      <c r="C28" s="235" t="s">
        <v>12</v>
      </c>
      <c r="D28" s="250">
        <v>0</v>
      </c>
      <c r="E28" s="251">
        <v>0</v>
      </c>
      <c r="F28" s="252">
        <v>0</v>
      </c>
      <c r="G28" s="252">
        <f t="shared" si="0"/>
        <v>0</v>
      </c>
      <c r="H28" s="253">
        <f t="shared" si="1"/>
        <v>0</v>
      </c>
    </row>
    <row r="29" spans="1:8" ht="23.1" customHeight="1" thickBot="1">
      <c r="A29" s="564"/>
      <c r="B29" s="239" t="s">
        <v>208</v>
      </c>
      <c r="C29" s="235" t="s">
        <v>12</v>
      </c>
      <c r="D29" s="250">
        <v>0</v>
      </c>
      <c r="E29" s="251">
        <v>0</v>
      </c>
      <c r="F29" s="252">
        <v>0</v>
      </c>
      <c r="G29" s="252">
        <f t="shared" si="0"/>
        <v>0</v>
      </c>
      <c r="H29" s="253">
        <f t="shared" si="1"/>
        <v>0</v>
      </c>
    </row>
    <row r="30" spans="1:8" ht="23.1" customHeight="1" thickBot="1">
      <c r="A30" s="564"/>
      <c r="B30" s="240" t="s">
        <v>209</v>
      </c>
      <c r="C30" s="235" t="s">
        <v>12</v>
      </c>
      <c r="D30" s="250">
        <v>0</v>
      </c>
      <c r="E30" s="254">
        <v>0</v>
      </c>
      <c r="F30" s="255">
        <v>0</v>
      </c>
      <c r="G30" s="255">
        <f t="shared" si="0"/>
        <v>0</v>
      </c>
      <c r="H30" s="256">
        <f t="shared" si="1"/>
        <v>0</v>
      </c>
    </row>
    <row r="31" spans="1:8" ht="24.95" customHeight="1" thickBot="1">
      <c r="A31" s="227">
        <v>5</v>
      </c>
      <c r="B31" s="257" t="s">
        <v>74</v>
      </c>
      <c r="C31" s="258" t="s">
        <v>11</v>
      </c>
      <c r="D31" s="259"/>
      <c r="E31" s="260"/>
      <c r="F31" s="261"/>
      <c r="G31" s="261"/>
      <c r="H31" s="262"/>
    </row>
    <row r="32" spans="1:8" ht="24.95" customHeight="1" thickBot="1">
      <c r="A32" s="227">
        <v>6</v>
      </c>
      <c r="B32" s="263" t="s">
        <v>75</v>
      </c>
      <c r="C32" s="264" t="s">
        <v>21</v>
      </c>
      <c r="D32" s="265">
        <v>0</v>
      </c>
      <c r="E32" s="266">
        <v>0</v>
      </c>
      <c r="F32" s="267">
        <v>0</v>
      </c>
      <c r="G32" s="268">
        <f t="shared" si="0"/>
        <v>0</v>
      </c>
      <c r="H32" s="269">
        <f t="shared" si="1"/>
        <v>0</v>
      </c>
    </row>
    <row r="33" spans="1:9" ht="24.95" customHeight="1" thickBot="1">
      <c r="A33" s="227">
        <v>7</v>
      </c>
      <c r="B33" s="270" t="s">
        <v>211</v>
      </c>
      <c r="C33" s="264" t="s">
        <v>23</v>
      </c>
      <c r="D33" s="265">
        <f>D37*0.3833</f>
        <v>344.96999999999997</v>
      </c>
      <c r="E33" s="266">
        <v>246</v>
      </c>
      <c r="F33" s="267">
        <v>0</v>
      </c>
      <c r="G33" s="268">
        <f t="shared" si="0"/>
        <v>246</v>
      </c>
      <c r="H33" s="269">
        <f t="shared" si="1"/>
        <v>98.96999999999997</v>
      </c>
    </row>
    <row r="34" spans="1:9" ht="24.95" customHeight="1" thickBot="1">
      <c r="A34" s="227">
        <v>8</v>
      </c>
      <c r="B34" s="272" t="s">
        <v>212</v>
      </c>
      <c r="C34" s="264" t="s">
        <v>23</v>
      </c>
      <c r="D34" s="265">
        <f>D37*0.1921</f>
        <v>172.89</v>
      </c>
      <c r="E34" s="266">
        <v>54</v>
      </c>
      <c r="F34" s="267">
        <v>0</v>
      </c>
      <c r="G34" s="268">
        <f t="shared" si="0"/>
        <v>54</v>
      </c>
      <c r="H34" s="269">
        <f t="shared" si="1"/>
        <v>118.88999999999999</v>
      </c>
    </row>
    <row r="35" spans="1:9" ht="24.95" customHeight="1" thickBot="1">
      <c r="A35" s="227">
        <v>9</v>
      </c>
      <c r="B35" s="273" t="s">
        <v>213</v>
      </c>
      <c r="C35" s="258" t="s">
        <v>11</v>
      </c>
      <c r="D35" s="265">
        <v>0</v>
      </c>
      <c r="E35" s="266">
        <v>0</v>
      </c>
      <c r="F35" s="267">
        <v>0</v>
      </c>
      <c r="G35" s="268">
        <f t="shared" si="0"/>
        <v>0</v>
      </c>
      <c r="H35" s="269">
        <f t="shared" si="1"/>
        <v>0</v>
      </c>
    </row>
    <row r="36" spans="1:9" ht="24.95" customHeight="1" thickBot="1">
      <c r="A36" s="227">
        <v>10</v>
      </c>
      <c r="B36" s="8" t="s">
        <v>214</v>
      </c>
      <c r="C36" s="264" t="s">
        <v>26</v>
      </c>
      <c r="D36" s="265">
        <v>1</v>
      </c>
      <c r="E36" s="266">
        <v>1</v>
      </c>
      <c r="F36" s="267">
        <v>0</v>
      </c>
      <c r="G36" s="268">
        <f t="shared" si="0"/>
        <v>1</v>
      </c>
      <c r="H36" s="269">
        <f t="shared" si="1"/>
        <v>0</v>
      </c>
    </row>
    <row r="37" spans="1:9" ht="24.95" customHeight="1" thickBot="1">
      <c r="A37" s="227">
        <v>11</v>
      </c>
      <c r="B37" s="8" t="s">
        <v>76</v>
      </c>
      <c r="C37" s="274" t="s">
        <v>23</v>
      </c>
      <c r="D37" s="265">
        <v>900</v>
      </c>
      <c r="E37" s="266">
        <v>678</v>
      </c>
      <c r="F37" s="267">
        <v>0</v>
      </c>
      <c r="G37" s="268">
        <f t="shared" si="0"/>
        <v>678</v>
      </c>
      <c r="H37" s="269">
        <f t="shared" si="1"/>
        <v>222</v>
      </c>
    </row>
    <row r="38" spans="1:9" ht="24.95" customHeight="1" thickBot="1">
      <c r="A38" s="227">
        <v>12</v>
      </c>
      <c r="B38" s="8" t="s">
        <v>215</v>
      </c>
      <c r="C38" s="274" t="s">
        <v>23</v>
      </c>
      <c r="D38" s="265">
        <v>900</v>
      </c>
      <c r="E38" s="266">
        <v>678</v>
      </c>
      <c r="F38" s="267">
        <v>0</v>
      </c>
      <c r="G38" s="268">
        <f t="shared" si="0"/>
        <v>678</v>
      </c>
      <c r="H38" s="269">
        <f t="shared" si="1"/>
        <v>222</v>
      </c>
    </row>
    <row r="39" spans="1:9" ht="24.95" customHeight="1" thickBot="1">
      <c r="A39" s="227">
        <v>13</v>
      </c>
      <c r="B39" s="8" t="s">
        <v>216</v>
      </c>
      <c r="C39" s="274" t="s">
        <v>23</v>
      </c>
      <c r="D39" s="265">
        <f>D37*0.4246</f>
        <v>382.14</v>
      </c>
      <c r="E39" s="266">
        <v>378</v>
      </c>
      <c r="F39" s="267">
        <v>0</v>
      </c>
      <c r="G39" s="268">
        <f t="shared" si="0"/>
        <v>378</v>
      </c>
      <c r="H39" s="269">
        <f t="shared" si="1"/>
        <v>4.1399999999999864</v>
      </c>
      <c r="I39" s="275"/>
    </row>
    <row r="40" spans="1:9" ht="24.95" customHeight="1" thickBot="1">
      <c r="A40" s="227">
        <v>14</v>
      </c>
      <c r="B40" s="8" t="s">
        <v>217</v>
      </c>
      <c r="C40" s="274" t="s">
        <v>23</v>
      </c>
      <c r="D40" s="265">
        <v>900</v>
      </c>
      <c r="E40" s="266">
        <v>0</v>
      </c>
      <c r="F40" s="267">
        <v>678</v>
      </c>
      <c r="G40" s="268">
        <f t="shared" si="0"/>
        <v>678</v>
      </c>
      <c r="H40" s="269">
        <f t="shared" si="1"/>
        <v>222</v>
      </c>
    </row>
    <row r="41" spans="1:9" ht="24.95" customHeight="1" thickBot="1">
      <c r="A41" s="227">
        <v>15</v>
      </c>
      <c r="B41" s="8" t="s">
        <v>218</v>
      </c>
      <c r="C41" s="274" t="s">
        <v>23</v>
      </c>
      <c r="D41" s="265">
        <v>900</v>
      </c>
      <c r="E41" s="266">
        <v>678</v>
      </c>
      <c r="F41" s="267">
        <v>0</v>
      </c>
      <c r="G41" s="268">
        <f t="shared" si="0"/>
        <v>678</v>
      </c>
      <c r="H41" s="269">
        <f t="shared" si="1"/>
        <v>222</v>
      </c>
    </row>
    <row r="42" spans="1:9" ht="24.95" customHeight="1" thickBot="1">
      <c r="A42" s="227">
        <v>16</v>
      </c>
      <c r="B42" s="8" t="s">
        <v>219</v>
      </c>
      <c r="C42" s="274" t="s">
        <v>23</v>
      </c>
      <c r="D42" s="265">
        <v>45</v>
      </c>
      <c r="E42" s="266">
        <v>0</v>
      </c>
      <c r="F42" s="267">
        <v>0</v>
      </c>
      <c r="G42" s="268">
        <f t="shared" si="0"/>
        <v>0</v>
      </c>
      <c r="H42" s="269">
        <f t="shared" si="1"/>
        <v>45</v>
      </c>
    </row>
    <row r="43" spans="1:9" ht="24.95" customHeight="1" thickBot="1">
      <c r="A43" s="227">
        <v>17</v>
      </c>
      <c r="B43" s="8" t="s">
        <v>220</v>
      </c>
      <c r="C43" s="274" t="s">
        <v>23</v>
      </c>
      <c r="D43" s="265">
        <v>900</v>
      </c>
      <c r="E43" s="266">
        <v>678</v>
      </c>
      <c r="F43" s="267">
        <v>0</v>
      </c>
      <c r="G43" s="268">
        <f t="shared" si="0"/>
        <v>678</v>
      </c>
      <c r="H43" s="269">
        <f t="shared" si="1"/>
        <v>222</v>
      </c>
    </row>
    <row r="44" spans="1:9" ht="24.95" customHeight="1" thickBot="1">
      <c r="A44" s="227">
        <v>18</v>
      </c>
      <c r="B44" s="8" t="s">
        <v>221</v>
      </c>
      <c r="C44" s="274" t="s">
        <v>27</v>
      </c>
      <c r="D44" s="265">
        <v>9</v>
      </c>
      <c r="E44" s="266">
        <v>0</v>
      </c>
      <c r="F44" s="267">
        <v>7</v>
      </c>
      <c r="G44" s="268">
        <f t="shared" si="0"/>
        <v>7</v>
      </c>
      <c r="H44" s="269">
        <f t="shared" si="1"/>
        <v>2</v>
      </c>
    </row>
    <row r="45" spans="1:9" ht="24.95" customHeight="1" thickBot="1">
      <c r="A45" s="227">
        <v>19</v>
      </c>
      <c r="B45" s="8" t="s">
        <v>222</v>
      </c>
      <c r="C45" s="274" t="s">
        <v>23</v>
      </c>
      <c r="D45" s="265">
        <v>900</v>
      </c>
      <c r="E45" s="266">
        <v>678</v>
      </c>
      <c r="F45" s="267">
        <v>0</v>
      </c>
      <c r="G45" s="268">
        <f t="shared" si="0"/>
        <v>678</v>
      </c>
      <c r="H45" s="269">
        <f t="shared" si="1"/>
        <v>222</v>
      </c>
    </row>
    <row r="46" spans="1:9" ht="24.95" customHeight="1" thickBot="1">
      <c r="A46" s="227">
        <v>20</v>
      </c>
      <c r="B46" s="8" t="s">
        <v>78</v>
      </c>
      <c r="C46" s="274" t="s">
        <v>23</v>
      </c>
      <c r="D46" s="265">
        <v>900</v>
      </c>
      <c r="E46" s="266">
        <v>0</v>
      </c>
      <c r="F46" s="267">
        <v>678</v>
      </c>
      <c r="G46" s="268">
        <f t="shared" si="0"/>
        <v>678</v>
      </c>
      <c r="H46" s="269">
        <f t="shared" si="1"/>
        <v>222</v>
      </c>
    </row>
    <row r="47" spans="1:9" ht="24.95" customHeight="1" thickBot="1">
      <c r="A47" s="227">
        <v>21</v>
      </c>
      <c r="B47" s="8" t="s">
        <v>223</v>
      </c>
      <c r="C47" s="274" t="s">
        <v>23</v>
      </c>
      <c r="D47" s="265">
        <v>900</v>
      </c>
      <c r="E47" s="266">
        <v>0</v>
      </c>
      <c r="F47" s="267">
        <v>678</v>
      </c>
      <c r="G47" s="268">
        <f t="shared" si="0"/>
        <v>678</v>
      </c>
      <c r="H47" s="269">
        <f t="shared" si="1"/>
        <v>222</v>
      </c>
    </row>
    <row r="48" spans="1:9" ht="24.95" customHeight="1" thickBot="1">
      <c r="A48" s="227">
        <v>22</v>
      </c>
      <c r="B48" s="8" t="s">
        <v>224</v>
      </c>
      <c r="C48" s="274" t="s">
        <v>23</v>
      </c>
      <c r="D48" s="259"/>
      <c r="E48" s="276"/>
      <c r="F48" s="277"/>
      <c r="G48" s="277"/>
      <c r="H48" s="278"/>
    </row>
    <row r="49" spans="1:8">
      <c r="A49" s="279"/>
      <c r="B49" s="280" t="s">
        <v>257</v>
      </c>
      <c r="C49" s="551" t="s">
        <v>226</v>
      </c>
      <c r="D49" s="552"/>
      <c r="E49" s="552"/>
      <c r="F49" s="533" t="s">
        <v>227</v>
      </c>
      <c r="G49" s="563"/>
      <c r="H49" s="563"/>
    </row>
    <row r="50" spans="1:8">
      <c r="A50" s="279"/>
      <c r="B50" s="281" t="s">
        <v>252</v>
      </c>
      <c r="C50" s="550" t="s">
        <v>229</v>
      </c>
      <c r="D50" s="533"/>
      <c r="E50" s="533"/>
      <c r="F50" s="550" t="s">
        <v>230</v>
      </c>
      <c r="G50" s="533"/>
      <c r="H50" s="533"/>
    </row>
  </sheetData>
  <mergeCells count="19">
    <mergeCell ref="B1:H1"/>
    <mergeCell ref="A2:H2"/>
    <mergeCell ref="A3:A6"/>
    <mergeCell ref="B3:B6"/>
    <mergeCell ref="C3:D4"/>
    <mergeCell ref="E3:E6"/>
    <mergeCell ref="C50:E50"/>
    <mergeCell ref="F50:H50"/>
    <mergeCell ref="F3:F6"/>
    <mergeCell ref="G3:G6"/>
    <mergeCell ref="A7:A12"/>
    <mergeCell ref="A13:A18"/>
    <mergeCell ref="A19:A24"/>
    <mergeCell ref="A25:A30"/>
    <mergeCell ref="H3:H6"/>
    <mergeCell ref="C5:C6"/>
    <mergeCell ref="D5:D6"/>
    <mergeCell ref="C49:E49"/>
    <mergeCell ref="F49:H49"/>
  </mergeCells>
  <phoneticPr fontId="3" type="noConversion"/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50"/>
  <sheetViews>
    <sheetView workbookViewId="0">
      <selection activeCell="E12" sqref="E12"/>
    </sheetView>
  </sheetViews>
  <sheetFormatPr defaultRowHeight="12.75"/>
  <cols>
    <col min="1" max="1" width="4.140625" customWidth="1"/>
    <col min="2" max="2" width="65.7109375" customWidth="1"/>
    <col min="3" max="5" width="9.7109375" customWidth="1"/>
    <col min="6" max="6" width="8.7109375" customWidth="1"/>
    <col min="7" max="7" width="8.42578125" customWidth="1"/>
    <col min="8" max="8" width="9.7109375" customWidth="1"/>
  </cols>
  <sheetData>
    <row r="1" spans="1:8">
      <c r="A1" s="225" t="s">
        <v>0</v>
      </c>
      <c r="B1" s="565" t="s">
        <v>197</v>
      </c>
      <c r="C1" s="565"/>
      <c r="D1" s="565"/>
      <c r="E1" s="565"/>
      <c r="F1" s="565"/>
      <c r="G1" s="565"/>
      <c r="H1" s="565"/>
    </row>
    <row r="2" spans="1:8" ht="13.5" thickBot="1">
      <c r="A2" s="566" t="s">
        <v>258</v>
      </c>
      <c r="B2" s="566"/>
      <c r="C2" s="566"/>
      <c r="D2" s="566"/>
      <c r="E2" s="566"/>
      <c r="F2" s="566"/>
      <c r="G2" s="566"/>
      <c r="H2" s="566"/>
    </row>
    <row r="3" spans="1:8" ht="15" customHeight="1">
      <c r="A3" s="567" t="s">
        <v>1</v>
      </c>
      <c r="B3" s="541" t="s">
        <v>199</v>
      </c>
      <c r="C3" s="571" t="s">
        <v>3</v>
      </c>
      <c r="D3" s="572"/>
      <c r="E3" s="575" t="s">
        <v>200</v>
      </c>
      <c r="F3" s="553" t="s">
        <v>201</v>
      </c>
      <c r="G3" s="553" t="s">
        <v>202</v>
      </c>
      <c r="H3" s="558" t="s">
        <v>203</v>
      </c>
    </row>
    <row r="4" spans="1:8" ht="15" customHeight="1">
      <c r="A4" s="568"/>
      <c r="B4" s="549"/>
      <c r="C4" s="573"/>
      <c r="D4" s="574"/>
      <c r="E4" s="576"/>
      <c r="F4" s="554"/>
      <c r="G4" s="554"/>
      <c r="H4" s="559"/>
    </row>
    <row r="5" spans="1:8" ht="15" customHeight="1">
      <c r="A5" s="568"/>
      <c r="B5" s="549"/>
      <c r="C5" s="561" t="s">
        <v>52</v>
      </c>
      <c r="D5" s="556" t="s">
        <v>204</v>
      </c>
      <c r="E5" s="576"/>
      <c r="F5" s="554"/>
      <c r="G5" s="554"/>
      <c r="H5" s="559"/>
    </row>
    <row r="6" spans="1:8" ht="15" customHeight="1" thickBot="1">
      <c r="A6" s="569"/>
      <c r="B6" s="570"/>
      <c r="C6" s="562"/>
      <c r="D6" s="557"/>
      <c r="E6" s="577"/>
      <c r="F6" s="555"/>
      <c r="G6" s="555"/>
      <c r="H6" s="560"/>
    </row>
    <row r="7" spans="1:8" ht="12.75" customHeight="1" thickBot="1">
      <c r="A7" s="564">
        <v>1</v>
      </c>
      <c r="B7" s="228" t="s">
        <v>70</v>
      </c>
      <c r="C7" s="229" t="s">
        <v>11</v>
      </c>
      <c r="D7" s="230"/>
      <c r="E7" s="231"/>
      <c r="F7" s="232"/>
      <c r="G7" s="232"/>
      <c r="H7" s="233"/>
    </row>
    <row r="8" spans="1:8" ht="23.1" customHeight="1" thickBot="1">
      <c r="A8" s="564"/>
      <c r="B8" s="234" t="s">
        <v>205</v>
      </c>
      <c r="C8" s="235" t="s">
        <v>12</v>
      </c>
      <c r="D8" s="236"/>
      <c r="E8" s="237"/>
      <c r="F8" s="238"/>
      <c r="G8" s="238"/>
      <c r="H8" s="236"/>
    </row>
    <row r="9" spans="1:8" ht="23.1" customHeight="1" thickBot="1">
      <c r="A9" s="564"/>
      <c r="B9" s="234" t="s">
        <v>206</v>
      </c>
      <c r="C9" s="235" t="s">
        <v>12</v>
      </c>
      <c r="D9" s="236"/>
      <c r="E9" s="237"/>
      <c r="F9" s="238"/>
      <c r="G9" s="238"/>
      <c r="H9" s="236"/>
    </row>
    <row r="10" spans="1:8" ht="23.1" customHeight="1" thickBot="1">
      <c r="A10" s="564"/>
      <c r="B10" s="234" t="s">
        <v>207</v>
      </c>
      <c r="C10" s="235" t="s">
        <v>12</v>
      </c>
      <c r="D10" s="236"/>
      <c r="E10" s="237"/>
      <c r="F10" s="238"/>
      <c r="G10" s="238"/>
      <c r="H10" s="236"/>
    </row>
    <row r="11" spans="1:8" ht="23.1" customHeight="1" thickBot="1">
      <c r="A11" s="564"/>
      <c r="B11" s="239" t="s">
        <v>208</v>
      </c>
      <c r="C11" s="235" t="s">
        <v>12</v>
      </c>
      <c r="D11" s="236"/>
      <c r="E11" s="237"/>
      <c r="F11" s="238"/>
      <c r="G11" s="238"/>
      <c r="H11" s="236"/>
    </row>
    <row r="12" spans="1:8" ht="23.1" customHeight="1" thickBot="1">
      <c r="A12" s="564"/>
      <c r="B12" s="240" t="s">
        <v>209</v>
      </c>
      <c r="C12" s="235" t="s">
        <v>12</v>
      </c>
      <c r="D12" s="236"/>
      <c r="E12" s="241"/>
      <c r="F12" s="242"/>
      <c r="G12" s="242"/>
      <c r="H12" s="243"/>
    </row>
    <row r="13" spans="1:8" ht="12.75" customHeight="1" thickBot="1">
      <c r="A13" s="564">
        <v>2</v>
      </c>
      <c r="B13" s="228" t="s">
        <v>71</v>
      </c>
      <c r="C13" s="229" t="s">
        <v>11</v>
      </c>
      <c r="D13" s="230"/>
      <c r="E13" s="231"/>
      <c r="F13" s="232"/>
      <c r="G13" s="232"/>
      <c r="H13" s="233"/>
    </row>
    <row r="14" spans="1:8" ht="23.1" customHeight="1" thickBot="1">
      <c r="A14" s="564"/>
      <c r="B14" s="234" t="s">
        <v>205</v>
      </c>
      <c r="C14" s="235" t="s">
        <v>12</v>
      </c>
      <c r="D14" s="236"/>
      <c r="E14" s="237"/>
      <c r="F14" s="238"/>
      <c r="G14" s="238"/>
      <c r="H14" s="236"/>
    </row>
    <row r="15" spans="1:8" ht="23.1" customHeight="1" thickBot="1">
      <c r="A15" s="564"/>
      <c r="B15" s="234" t="s">
        <v>206</v>
      </c>
      <c r="C15" s="235" t="s">
        <v>12</v>
      </c>
      <c r="D15" s="236"/>
      <c r="E15" s="237"/>
      <c r="F15" s="238"/>
      <c r="G15" s="238"/>
      <c r="H15" s="236"/>
    </row>
    <row r="16" spans="1:8" ht="23.1" customHeight="1" thickBot="1">
      <c r="A16" s="564"/>
      <c r="B16" s="234" t="s">
        <v>207</v>
      </c>
      <c r="C16" s="235" t="s">
        <v>12</v>
      </c>
      <c r="D16" s="236"/>
      <c r="E16" s="237"/>
      <c r="F16" s="238"/>
      <c r="G16" s="238"/>
      <c r="H16" s="236"/>
    </row>
    <row r="17" spans="1:8" ht="23.1" customHeight="1" thickBot="1">
      <c r="A17" s="564"/>
      <c r="B17" s="239" t="s">
        <v>208</v>
      </c>
      <c r="C17" s="235" t="s">
        <v>12</v>
      </c>
      <c r="D17" s="236"/>
      <c r="E17" s="237"/>
      <c r="F17" s="238"/>
      <c r="G17" s="238"/>
      <c r="H17" s="236"/>
    </row>
    <row r="18" spans="1:8" ht="23.1" customHeight="1" thickBot="1">
      <c r="A18" s="564"/>
      <c r="B18" s="240" t="s">
        <v>209</v>
      </c>
      <c r="C18" s="235" t="s">
        <v>12</v>
      </c>
      <c r="D18" s="236"/>
      <c r="E18" s="241"/>
      <c r="F18" s="242"/>
      <c r="G18" s="242"/>
      <c r="H18" s="243"/>
    </row>
    <row r="19" spans="1:8" ht="12.75" customHeight="1" thickBot="1">
      <c r="A19" s="564">
        <v>3</v>
      </c>
      <c r="B19" s="228" t="s">
        <v>72</v>
      </c>
      <c r="C19" s="229" t="s">
        <v>11</v>
      </c>
      <c r="D19" s="244"/>
      <c r="E19" s="231"/>
      <c r="F19" s="232"/>
      <c r="G19" s="232"/>
      <c r="H19" s="233"/>
    </row>
    <row r="20" spans="1:8" ht="23.1" customHeight="1" thickBot="1">
      <c r="A20" s="564"/>
      <c r="B20" s="234" t="s">
        <v>205</v>
      </c>
      <c r="C20" s="235" t="s">
        <v>12</v>
      </c>
      <c r="D20" s="245"/>
      <c r="E20" s="237"/>
      <c r="F20" s="238"/>
      <c r="G20" s="238"/>
      <c r="H20" s="236"/>
    </row>
    <row r="21" spans="1:8" ht="23.1" customHeight="1" thickBot="1">
      <c r="A21" s="564"/>
      <c r="B21" s="234" t="s">
        <v>206</v>
      </c>
      <c r="C21" s="235" t="s">
        <v>12</v>
      </c>
      <c r="D21" s="245"/>
      <c r="E21" s="237"/>
      <c r="F21" s="238"/>
      <c r="G21" s="238"/>
      <c r="H21" s="236"/>
    </row>
    <row r="22" spans="1:8" ht="23.1" customHeight="1" thickBot="1">
      <c r="A22" s="564"/>
      <c r="B22" s="234" t="s">
        <v>207</v>
      </c>
      <c r="C22" s="235" t="s">
        <v>12</v>
      </c>
      <c r="D22" s="245"/>
      <c r="E22" s="237"/>
      <c r="F22" s="238"/>
      <c r="G22" s="238"/>
      <c r="H22" s="236"/>
    </row>
    <row r="23" spans="1:8" ht="23.1" customHeight="1" thickBot="1">
      <c r="A23" s="564"/>
      <c r="B23" s="239" t="s">
        <v>208</v>
      </c>
      <c r="C23" s="235" t="s">
        <v>12</v>
      </c>
      <c r="D23" s="245"/>
      <c r="E23" s="237"/>
      <c r="F23" s="238"/>
      <c r="G23" s="238"/>
      <c r="H23" s="236"/>
    </row>
    <row r="24" spans="1:8" ht="23.1" customHeight="1" thickBot="1">
      <c r="A24" s="564"/>
      <c r="B24" s="240" t="s">
        <v>209</v>
      </c>
      <c r="C24" s="235" t="s">
        <v>12</v>
      </c>
      <c r="D24" s="245"/>
      <c r="E24" s="246"/>
      <c r="F24" s="247"/>
      <c r="G24" s="247"/>
      <c r="H24" s="248"/>
    </row>
    <row r="25" spans="1:8" ht="12.75" customHeight="1" thickBot="1">
      <c r="A25" s="564">
        <v>4</v>
      </c>
      <c r="B25" s="228" t="s">
        <v>210</v>
      </c>
      <c r="C25" s="229" t="s">
        <v>11</v>
      </c>
      <c r="D25" s="249"/>
      <c r="E25" s="231"/>
      <c r="F25" s="232"/>
      <c r="G25" s="232"/>
      <c r="H25" s="233"/>
    </row>
    <row r="26" spans="1:8" ht="23.1" customHeight="1" thickBot="1">
      <c r="A26" s="564"/>
      <c r="B26" s="234" t="s">
        <v>205</v>
      </c>
      <c r="C26" s="235" t="s">
        <v>12</v>
      </c>
      <c r="D26" s="250">
        <v>0</v>
      </c>
      <c r="E26" s="251">
        <v>0</v>
      </c>
      <c r="F26" s="252">
        <v>0</v>
      </c>
      <c r="G26" s="252">
        <f>E26+F26</f>
        <v>0</v>
      </c>
      <c r="H26" s="253">
        <f>D26-G26</f>
        <v>0</v>
      </c>
    </row>
    <row r="27" spans="1:8" ht="23.1" customHeight="1" thickBot="1">
      <c r="A27" s="564"/>
      <c r="B27" s="234" t="s">
        <v>206</v>
      </c>
      <c r="C27" s="235" t="s">
        <v>12</v>
      </c>
      <c r="D27" s="250">
        <v>0</v>
      </c>
      <c r="E27" s="251">
        <v>0</v>
      </c>
      <c r="F27" s="252">
        <v>0</v>
      </c>
      <c r="G27" s="252">
        <f t="shared" ref="G27:G47" si="0">E27+F27</f>
        <v>0</v>
      </c>
      <c r="H27" s="253">
        <f t="shared" ref="H27:H47" si="1">D27-G27</f>
        <v>0</v>
      </c>
    </row>
    <row r="28" spans="1:8" ht="23.1" customHeight="1" thickBot="1">
      <c r="A28" s="564"/>
      <c r="B28" s="234" t="s">
        <v>207</v>
      </c>
      <c r="C28" s="235" t="s">
        <v>12</v>
      </c>
      <c r="D28" s="250">
        <v>0</v>
      </c>
      <c r="E28" s="251">
        <v>0</v>
      </c>
      <c r="F28" s="252">
        <v>0</v>
      </c>
      <c r="G28" s="252">
        <f t="shared" si="0"/>
        <v>0</v>
      </c>
      <c r="H28" s="253">
        <f t="shared" si="1"/>
        <v>0</v>
      </c>
    </row>
    <row r="29" spans="1:8" ht="23.1" customHeight="1" thickBot="1">
      <c r="A29" s="564"/>
      <c r="B29" s="239" t="s">
        <v>208</v>
      </c>
      <c r="C29" s="235" t="s">
        <v>12</v>
      </c>
      <c r="D29" s="250">
        <v>0</v>
      </c>
      <c r="E29" s="251">
        <v>0</v>
      </c>
      <c r="F29" s="252">
        <v>0</v>
      </c>
      <c r="G29" s="252">
        <f t="shared" si="0"/>
        <v>0</v>
      </c>
      <c r="H29" s="253">
        <f t="shared" si="1"/>
        <v>0</v>
      </c>
    </row>
    <row r="30" spans="1:8" ht="23.1" customHeight="1" thickBot="1">
      <c r="A30" s="564"/>
      <c r="B30" s="240" t="s">
        <v>209</v>
      </c>
      <c r="C30" s="235" t="s">
        <v>12</v>
      </c>
      <c r="D30" s="250">
        <v>0</v>
      </c>
      <c r="E30" s="254">
        <v>0</v>
      </c>
      <c r="F30" s="255">
        <v>0</v>
      </c>
      <c r="G30" s="255">
        <f t="shared" si="0"/>
        <v>0</v>
      </c>
      <c r="H30" s="256">
        <f t="shared" si="1"/>
        <v>0</v>
      </c>
    </row>
    <row r="31" spans="1:8" ht="24.95" customHeight="1" thickBot="1">
      <c r="A31" s="227">
        <v>5</v>
      </c>
      <c r="B31" s="257" t="s">
        <v>74</v>
      </c>
      <c r="C31" s="258" t="s">
        <v>11</v>
      </c>
      <c r="D31" s="259"/>
      <c r="E31" s="260"/>
      <c r="F31" s="261"/>
      <c r="G31" s="261"/>
      <c r="H31" s="262"/>
    </row>
    <row r="32" spans="1:8" ht="21.95" customHeight="1" thickBot="1">
      <c r="A32" s="227">
        <v>6</v>
      </c>
      <c r="B32" s="263" t="s">
        <v>75</v>
      </c>
      <c r="C32" s="264" t="s">
        <v>21</v>
      </c>
      <c r="D32" s="265">
        <v>0</v>
      </c>
      <c r="E32" s="266">
        <v>0</v>
      </c>
      <c r="F32" s="267">
        <v>0</v>
      </c>
      <c r="G32" s="268">
        <f t="shared" si="0"/>
        <v>0</v>
      </c>
      <c r="H32" s="269">
        <f t="shared" si="1"/>
        <v>0</v>
      </c>
    </row>
    <row r="33" spans="1:8" ht="21.95" customHeight="1" thickBot="1">
      <c r="A33" s="227">
        <v>7</v>
      </c>
      <c r="B33" s="270" t="s">
        <v>211</v>
      </c>
      <c r="C33" s="264" t="s">
        <v>23</v>
      </c>
      <c r="D33" s="265">
        <f>D37*0.3833</f>
        <v>191.64999999999998</v>
      </c>
      <c r="E33" s="266">
        <v>283</v>
      </c>
      <c r="F33" s="267">
        <v>0</v>
      </c>
      <c r="G33" s="268">
        <f t="shared" si="0"/>
        <v>283</v>
      </c>
      <c r="H33" s="269">
        <f t="shared" si="1"/>
        <v>-91.350000000000023</v>
      </c>
    </row>
    <row r="34" spans="1:8" ht="21.95" customHeight="1" thickBot="1">
      <c r="A34" s="227">
        <v>8</v>
      </c>
      <c r="B34" s="272" t="s">
        <v>212</v>
      </c>
      <c r="C34" s="264" t="s">
        <v>23</v>
      </c>
      <c r="D34" s="265">
        <f>D37*0.1921</f>
        <v>96.05</v>
      </c>
      <c r="E34" s="266">
        <v>0</v>
      </c>
      <c r="F34" s="267">
        <v>0</v>
      </c>
      <c r="G34" s="268">
        <f t="shared" si="0"/>
        <v>0</v>
      </c>
      <c r="H34" s="269">
        <f t="shared" si="1"/>
        <v>96.05</v>
      </c>
    </row>
    <row r="35" spans="1:8" ht="21.95" customHeight="1" thickBot="1">
      <c r="A35" s="227">
        <v>9</v>
      </c>
      <c r="B35" s="273" t="s">
        <v>213</v>
      </c>
      <c r="C35" s="258" t="s">
        <v>11</v>
      </c>
      <c r="D35" s="265">
        <v>0</v>
      </c>
      <c r="E35" s="266">
        <v>0</v>
      </c>
      <c r="F35" s="267">
        <v>0</v>
      </c>
      <c r="G35" s="268">
        <f t="shared" si="0"/>
        <v>0</v>
      </c>
      <c r="H35" s="269">
        <f t="shared" si="1"/>
        <v>0</v>
      </c>
    </row>
    <row r="36" spans="1:8" ht="21.95" customHeight="1" thickBot="1">
      <c r="A36" s="227">
        <v>10</v>
      </c>
      <c r="B36" s="8" t="s">
        <v>214</v>
      </c>
      <c r="C36" s="264" t="s">
        <v>26</v>
      </c>
      <c r="D36" s="265">
        <v>1</v>
      </c>
      <c r="E36" s="266">
        <v>1</v>
      </c>
      <c r="F36" s="267">
        <v>0</v>
      </c>
      <c r="G36" s="268">
        <f t="shared" si="0"/>
        <v>1</v>
      </c>
      <c r="H36" s="269">
        <f t="shared" si="1"/>
        <v>0</v>
      </c>
    </row>
    <row r="37" spans="1:8" ht="21.95" customHeight="1" thickBot="1">
      <c r="A37" s="227">
        <v>11</v>
      </c>
      <c r="B37" s="8" t="s">
        <v>76</v>
      </c>
      <c r="C37" s="274" t="s">
        <v>23</v>
      </c>
      <c r="D37" s="265">
        <v>500</v>
      </c>
      <c r="E37" s="266">
        <v>699</v>
      </c>
      <c r="F37" s="267">
        <v>0</v>
      </c>
      <c r="G37" s="268">
        <f t="shared" si="0"/>
        <v>699</v>
      </c>
      <c r="H37" s="269">
        <f t="shared" si="1"/>
        <v>-199</v>
      </c>
    </row>
    <row r="38" spans="1:8" ht="21.95" customHeight="1" thickBot="1">
      <c r="A38" s="227">
        <v>12</v>
      </c>
      <c r="B38" s="8" t="s">
        <v>215</v>
      </c>
      <c r="C38" s="274" t="s">
        <v>23</v>
      </c>
      <c r="D38" s="265">
        <v>500</v>
      </c>
      <c r="E38" s="266">
        <v>699</v>
      </c>
      <c r="F38" s="267">
        <v>0</v>
      </c>
      <c r="G38" s="268">
        <f t="shared" si="0"/>
        <v>699</v>
      </c>
      <c r="H38" s="269">
        <f t="shared" si="1"/>
        <v>-199</v>
      </c>
    </row>
    <row r="39" spans="1:8" ht="21.95" customHeight="1" thickBot="1">
      <c r="A39" s="227">
        <v>13</v>
      </c>
      <c r="B39" s="8" t="s">
        <v>216</v>
      </c>
      <c r="C39" s="274" t="s">
        <v>23</v>
      </c>
      <c r="D39" s="265">
        <v>211</v>
      </c>
      <c r="E39" s="266">
        <v>416</v>
      </c>
      <c r="F39" s="267">
        <v>0</v>
      </c>
      <c r="G39" s="268">
        <f t="shared" si="0"/>
        <v>416</v>
      </c>
      <c r="H39" s="269">
        <f t="shared" si="1"/>
        <v>-205</v>
      </c>
    </row>
    <row r="40" spans="1:8" ht="21.95" customHeight="1" thickBot="1">
      <c r="A40" s="227">
        <v>14</v>
      </c>
      <c r="B40" s="8" t="s">
        <v>217</v>
      </c>
      <c r="C40" s="274" t="s">
        <v>23</v>
      </c>
      <c r="D40" s="265">
        <v>500</v>
      </c>
      <c r="E40" s="266">
        <v>0</v>
      </c>
      <c r="F40" s="267">
        <v>699</v>
      </c>
      <c r="G40" s="268">
        <f t="shared" si="0"/>
        <v>699</v>
      </c>
      <c r="H40" s="269">
        <f t="shared" si="1"/>
        <v>-199</v>
      </c>
    </row>
    <row r="41" spans="1:8" ht="21.95" customHeight="1" thickBot="1">
      <c r="A41" s="227">
        <v>15</v>
      </c>
      <c r="B41" s="8" t="s">
        <v>218</v>
      </c>
      <c r="C41" s="274" t="s">
        <v>23</v>
      </c>
      <c r="D41" s="265">
        <v>500</v>
      </c>
      <c r="E41" s="266">
        <v>699</v>
      </c>
      <c r="F41" s="267">
        <v>0</v>
      </c>
      <c r="G41" s="268">
        <f t="shared" si="0"/>
        <v>699</v>
      </c>
      <c r="H41" s="269">
        <f t="shared" si="1"/>
        <v>-199</v>
      </c>
    </row>
    <row r="42" spans="1:8" ht="21.95" customHeight="1" thickBot="1">
      <c r="A42" s="227">
        <v>16</v>
      </c>
      <c r="B42" s="8" t="s">
        <v>219</v>
      </c>
      <c r="C42" s="274" t="s">
        <v>23</v>
      </c>
      <c r="D42" s="265">
        <v>25</v>
      </c>
      <c r="E42" s="266">
        <v>0</v>
      </c>
      <c r="F42" s="267">
        <v>0</v>
      </c>
      <c r="G42" s="268">
        <f t="shared" si="0"/>
        <v>0</v>
      </c>
      <c r="H42" s="269">
        <f t="shared" si="1"/>
        <v>25</v>
      </c>
    </row>
    <row r="43" spans="1:8" ht="21.95" customHeight="1" thickBot="1">
      <c r="A43" s="227">
        <v>17</v>
      </c>
      <c r="B43" s="8" t="s">
        <v>220</v>
      </c>
      <c r="C43" s="274" t="s">
        <v>23</v>
      </c>
      <c r="D43" s="265">
        <v>500</v>
      </c>
      <c r="E43" s="266">
        <v>699</v>
      </c>
      <c r="F43" s="267">
        <v>0</v>
      </c>
      <c r="G43" s="268">
        <f t="shared" si="0"/>
        <v>699</v>
      </c>
      <c r="H43" s="269">
        <f t="shared" si="1"/>
        <v>-199</v>
      </c>
    </row>
    <row r="44" spans="1:8" ht="21.95" customHeight="1" thickBot="1">
      <c r="A44" s="227">
        <v>18</v>
      </c>
      <c r="B44" s="8" t="s">
        <v>221</v>
      </c>
      <c r="C44" s="274" t="s">
        <v>27</v>
      </c>
      <c r="D44" s="265">
        <v>5</v>
      </c>
      <c r="E44" s="266">
        <v>0</v>
      </c>
      <c r="F44" s="267">
        <v>6</v>
      </c>
      <c r="G44" s="268">
        <f t="shared" si="0"/>
        <v>6</v>
      </c>
      <c r="H44" s="269">
        <f t="shared" si="1"/>
        <v>-1</v>
      </c>
    </row>
    <row r="45" spans="1:8" ht="21.95" customHeight="1" thickBot="1">
      <c r="A45" s="227">
        <v>19</v>
      </c>
      <c r="B45" s="8" t="s">
        <v>222</v>
      </c>
      <c r="C45" s="274" t="s">
        <v>23</v>
      </c>
      <c r="D45" s="265">
        <v>500</v>
      </c>
      <c r="E45" s="266">
        <v>699</v>
      </c>
      <c r="F45" s="267">
        <v>0</v>
      </c>
      <c r="G45" s="268">
        <f t="shared" si="0"/>
        <v>699</v>
      </c>
      <c r="H45" s="269">
        <f t="shared" si="1"/>
        <v>-199</v>
      </c>
    </row>
    <row r="46" spans="1:8" ht="21.95" customHeight="1" thickBot="1">
      <c r="A46" s="227">
        <v>20</v>
      </c>
      <c r="B46" s="8" t="s">
        <v>78</v>
      </c>
      <c r="C46" s="274" t="s">
        <v>23</v>
      </c>
      <c r="D46" s="265">
        <v>500</v>
      </c>
      <c r="E46" s="266">
        <v>0</v>
      </c>
      <c r="F46" s="267">
        <v>699</v>
      </c>
      <c r="G46" s="268">
        <f t="shared" si="0"/>
        <v>699</v>
      </c>
      <c r="H46" s="269">
        <f t="shared" si="1"/>
        <v>-199</v>
      </c>
    </row>
    <row r="47" spans="1:8" ht="21.95" customHeight="1" thickBot="1">
      <c r="A47" s="227">
        <v>21</v>
      </c>
      <c r="B47" s="8" t="s">
        <v>223</v>
      </c>
      <c r="C47" s="274" t="s">
        <v>23</v>
      </c>
      <c r="D47" s="265">
        <v>500</v>
      </c>
      <c r="E47" s="266">
        <v>0</v>
      </c>
      <c r="F47" s="267">
        <v>699</v>
      </c>
      <c r="G47" s="268">
        <f t="shared" si="0"/>
        <v>699</v>
      </c>
      <c r="H47" s="269">
        <f t="shared" si="1"/>
        <v>-199</v>
      </c>
    </row>
    <row r="48" spans="1:8" ht="21.95" customHeight="1" thickBot="1">
      <c r="A48" s="227">
        <v>22</v>
      </c>
      <c r="B48" s="8" t="s">
        <v>224</v>
      </c>
      <c r="C48" s="274" t="s">
        <v>23</v>
      </c>
      <c r="D48" s="259"/>
      <c r="E48" s="276"/>
      <c r="F48" s="277"/>
      <c r="G48" s="277"/>
      <c r="H48" s="278"/>
    </row>
    <row r="49" spans="1:8">
      <c r="A49" s="279"/>
      <c r="B49" s="280" t="s">
        <v>259</v>
      </c>
      <c r="C49" s="551" t="s">
        <v>226</v>
      </c>
      <c r="D49" s="552"/>
      <c r="E49" s="552"/>
      <c r="F49" s="533" t="s">
        <v>227</v>
      </c>
      <c r="G49" s="563"/>
      <c r="H49" s="563"/>
    </row>
    <row r="50" spans="1:8">
      <c r="A50" s="279"/>
      <c r="B50" s="281" t="s">
        <v>260</v>
      </c>
      <c r="C50" s="550" t="s">
        <v>229</v>
      </c>
      <c r="D50" s="533"/>
      <c r="E50" s="533"/>
      <c r="F50" s="550" t="s">
        <v>230</v>
      </c>
      <c r="G50" s="533"/>
      <c r="H50" s="533"/>
    </row>
  </sheetData>
  <mergeCells count="19">
    <mergeCell ref="B1:H1"/>
    <mergeCell ref="A2:H2"/>
    <mergeCell ref="A3:A6"/>
    <mergeCell ref="B3:B6"/>
    <mergeCell ref="C3:D4"/>
    <mergeCell ref="E3:E6"/>
    <mergeCell ref="C50:E50"/>
    <mergeCell ref="F50:H50"/>
    <mergeCell ref="F3:F6"/>
    <mergeCell ref="G3:G6"/>
    <mergeCell ref="A7:A12"/>
    <mergeCell ref="A13:A18"/>
    <mergeCell ref="A19:A24"/>
    <mergeCell ref="A25:A30"/>
    <mergeCell ref="H3:H6"/>
    <mergeCell ref="C5:C6"/>
    <mergeCell ref="D5:D6"/>
    <mergeCell ref="C49:E49"/>
    <mergeCell ref="F49:H49"/>
  </mergeCells>
  <phoneticPr fontId="3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50"/>
  <sheetViews>
    <sheetView view="pageBreakPreview" zoomScale="60" workbookViewId="0">
      <selection activeCell="K49" sqref="K49"/>
    </sheetView>
  </sheetViews>
  <sheetFormatPr defaultRowHeight="12.75"/>
  <cols>
    <col min="1" max="1" width="4.140625" customWidth="1"/>
    <col min="2" max="2" width="65.7109375" customWidth="1"/>
    <col min="3" max="5" width="9.7109375" customWidth="1"/>
    <col min="6" max="6" width="8.42578125" customWidth="1"/>
    <col min="7" max="7" width="8.7109375" customWidth="1"/>
    <col min="8" max="8" width="9.7109375" customWidth="1"/>
  </cols>
  <sheetData>
    <row r="1" spans="1:8">
      <c r="A1" s="225" t="s">
        <v>0</v>
      </c>
      <c r="B1" s="565" t="s">
        <v>197</v>
      </c>
      <c r="C1" s="565"/>
      <c r="D1" s="565"/>
      <c r="E1" s="565"/>
      <c r="F1" s="565"/>
      <c r="G1" s="565"/>
      <c r="H1" s="565"/>
    </row>
    <row r="2" spans="1:8" ht="13.5" thickBot="1">
      <c r="A2" s="566" t="s">
        <v>261</v>
      </c>
      <c r="B2" s="566"/>
      <c r="C2" s="566"/>
      <c r="D2" s="566"/>
      <c r="E2" s="566"/>
      <c r="F2" s="566"/>
      <c r="G2" s="566"/>
      <c r="H2" s="566"/>
    </row>
    <row r="3" spans="1:8" ht="15" customHeight="1">
      <c r="A3" s="567" t="s">
        <v>1</v>
      </c>
      <c r="B3" s="541" t="s">
        <v>199</v>
      </c>
      <c r="C3" s="571" t="s">
        <v>3</v>
      </c>
      <c r="D3" s="572"/>
      <c r="E3" s="575" t="s">
        <v>200</v>
      </c>
      <c r="F3" s="553" t="s">
        <v>201</v>
      </c>
      <c r="G3" s="553" t="s">
        <v>202</v>
      </c>
      <c r="H3" s="558" t="s">
        <v>203</v>
      </c>
    </row>
    <row r="4" spans="1:8" ht="15" customHeight="1">
      <c r="A4" s="568"/>
      <c r="B4" s="549"/>
      <c r="C4" s="573"/>
      <c r="D4" s="574"/>
      <c r="E4" s="576"/>
      <c r="F4" s="554"/>
      <c r="G4" s="554"/>
      <c r="H4" s="559"/>
    </row>
    <row r="5" spans="1:8" ht="15" customHeight="1">
      <c r="A5" s="568"/>
      <c r="B5" s="549"/>
      <c r="C5" s="561" t="s">
        <v>52</v>
      </c>
      <c r="D5" s="556" t="s">
        <v>204</v>
      </c>
      <c r="E5" s="576"/>
      <c r="F5" s="554"/>
      <c r="G5" s="554"/>
      <c r="H5" s="559"/>
    </row>
    <row r="6" spans="1:8" ht="15" customHeight="1" thickBot="1">
      <c r="A6" s="569"/>
      <c r="B6" s="570"/>
      <c r="C6" s="562"/>
      <c r="D6" s="557"/>
      <c r="E6" s="577"/>
      <c r="F6" s="555"/>
      <c r="G6" s="555"/>
      <c r="H6" s="560"/>
    </row>
    <row r="7" spans="1:8" ht="12.75" customHeight="1" thickBot="1">
      <c r="A7" s="564">
        <v>1</v>
      </c>
      <c r="B7" s="228" t="s">
        <v>70</v>
      </c>
      <c r="C7" s="229" t="s">
        <v>11</v>
      </c>
      <c r="D7" s="230"/>
      <c r="E7" s="231"/>
      <c r="F7" s="232"/>
      <c r="G7" s="232"/>
      <c r="H7" s="233"/>
    </row>
    <row r="8" spans="1:8" ht="23.1" customHeight="1" thickBot="1">
      <c r="A8" s="564"/>
      <c r="B8" s="234" t="s">
        <v>205</v>
      </c>
      <c r="C8" s="235" t="s">
        <v>12</v>
      </c>
      <c r="D8" s="236"/>
      <c r="E8" s="237"/>
      <c r="F8" s="238"/>
      <c r="G8" s="238"/>
      <c r="H8" s="236"/>
    </row>
    <row r="9" spans="1:8" ht="23.1" customHeight="1" thickBot="1">
      <c r="A9" s="564"/>
      <c r="B9" s="234" t="s">
        <v>206</v>
      </c>
      <c r="C9" s="235" t="s">
        <v>12</v>
      </c>
      <c r="D9" s="236"/>
      <c r="E9" s="237"/>
      <c r="F9" s="238"/>
      <c r="G9" s="238"/>
      <c r="H9" s="236"/>
    </row>
    <row r="10" spans="1:8" ht="23.1" customHeight="1" thickBot="1">
      <c r="A10" s="564"/>
      <c r="B10" s="234" t="s">
        <v>207</v>
      </c>
      <c r="C10" s="235" t="s">
        <v>12</v>
      </c>
      <c r="D10" s="236"/>
      <c r="E10" s="237"/>
      <c r="F10" s="238"/>
      <c r="G10" s="238"/>
      <c r="H10" s="236"/>
    </row>
    <row r="11" spans="1:8" ht="23.1" customHeight="1" thickBot="1">
      <c r="A11" s="564"/>
      <c r="B11" s="239" t="s">
        <v>208</v>
      </c>
      <c r="C11" s="235" t="s">
        <v>12</v>
      </c>
      <c r="D11" s="236"/>
      <c r="E11" s="237"/>
      <c r="F11" s="238"/>
      <c r="G11" s="238"/>
      <c r="H11" s="236"/>
    </row>
    <row r="12" spans="1:8" ht="23.1" customHeight="1" thickBot="1">
      <c r="A12" s="564"/>
      <c r="B12" s="240" t="s">
        <v>209</v>
      </c>
      <c r="C12" s="235" t="s">
        <v>12</v>
      </c>
      <c r="D12" s="236"/>
      <c r="E12" s="241"/>
      <c r="F12" s="242"/>
      <c r="G12" s="242"/>
      <c r="H12" s="243"/>
    </row>
    <row r="13" spans="1:8" ht="12.75" customHeight="1" thickBot="1">
      <c r="A13" s="564">
        <v>2</v>
      </c>
      <c r="B13" s="228" t="s">
        <v>71</v>
      </c>
      <c r="C13" s="229" t="s">
        <v>11</v>
      </c>
      <c r="D13" s="230"/>
      <c r="E13" s="231"/>
      <c r="F13" s="232"/>
      <c r="G13" s="232"/>
      <c r="H13" s="233"/>
    </row>
    <row r="14" spans="1:8" ht="23.1" customHeight="1" thickBot="1">
      <c r="A14" s="564"/>
      <c r="B14" s="234" t="s">
        <v>205</v>
      </c>
      <c r="C14" s="235" t="s">
        <v>12</v>
      </c>
      <c r="D14" s="236"/>
      <c r="E14" s="237"/>
      <c r="F14" s="238"/>
      <c r="G14" s="238"/>
      <c r="H14" s="236"/>
    </row>
    <row r="15" spans="1:8" ht="23.1" customHeight="1" thickBot="1">
      <c r="A15" s="564"/>
      <c r="B15" s="234" t="s">
        <v>206</v>
      </c>
      <c r="C15" s="235" t="s">
        <v>12</v>
      </c>
      <c r="D15" s="236"/>
      <c r="E15" s="237"/>
      <c r="F15" s="238"/>
      <c r="G15" s="238"/>
      <c r="H15" s="236"/>
    </row>
    <row r="16" spans="1:8" ht="23.1" customHeight="1" thickBot="1">
      <c r="A16" s="564"/>
      <c r="B16" s="234" t="s">
        <v>207</v>
      </c>
      <c r="C16" s="235" t="s">
        <v>12</v>
      </c>
      <c r="D16" s="236"/>
      <c r="E16" s="237"/>
      <c r="F16" s="238"/>
      <c r="G16" s="238"/>
      <c r="H16" s="236"/>
    </row>
    <row r="17" spans="1:8" ht="23.1" customHeight="1" thickBot="1">
      <c r="A17" s="564"/>
      <c r="B17" s="239" t="s">
        <v>208</v>
      </c>
      <c r="C17" s="235" t="s">
        <v>12</v>
      </c>
      <c r="D17" s="236"/>
      <c r="E17" s="237"/>
      <c r="F17" s="238"/>
      <c r="G17" s="238"/>
      <c r="H17" s="236"/>
    </row>
    <row r="18" spans="1:8" ht="23.1" customHeight="1" thickBot="1">
      <c r="A18" s="564"/>
      <c r="B18" s="240" t="s">
        <v>209</v>
      </c>
      <c r="C18" s="235" t="s">
        <v>12</v>
      </c>
      <c r="D18" s="236"/>
      <c r="E18" s="241"/>
      <c r="F18" s="242"/>
      <c r="G18" s="242"/>
      <c r="H18" s="243"/>
    </row>
    <row r="19" spans="1:8" ht="12.75" customHeight="1" thickBot="1">
      <c r="A19" s="564">
        <v>3</v>
      </c>
      <c r="B19" s="228" t="s">
        <v>72</v>
      </c>
      <c r="C19" s="229" t="s">
        <v>11</v>
      </c>
      <c r="D19" s="244"/>
      <c r="E19" s="231"/>
      <c r="F19" s="232"/>
      <c r="G19" s="232"/>
      <c r="H19" s="233"/>
    </row>
    <row r="20" spans="1:8" ht="23.1" customHeight="1" thickBot="1">
      <c r="A20" s="564"/>
      <c r="B20" s="234" t="s">
        <v>205</v>
      </c>
      <c r="C20" s="235" t="s">
        <v>12</v>
      </c>
      <c r="D20" s="245"/>
      <c r="E20" s="237"/>
      <c r="F20" s="238"/>
      <c r="G20" s="238"/>
      <c r="H20" s="236"/>
    </row>
    <row r="21" spans="1:8" ht="23.1" customHeight="1" thickBot="1">
      <c r="A21" s="564"/>
      <c r="B21" s="234" t="s">
        <v>206</v>
      </c>
      <c r="C21" s="235" t="s">
        <v>12</v>
      </c>
      <c r="D21" s="245"/>
      <c r="E21" s="237"/>
      <c r="F21" s="238"/>
      <c r="G21" s="238"/>
      <c r="H21" s="236"/>
    </row>
    <row r="22" spans="1:8" ht="23.1" customHeight="1" thickBot="1">
      <c r="A22" s="564"/>
      <c r="B22" s="234" t="s">
        <v>207</v>
      </c>
      <c r="C22" s="235" t="s">
        <v>12</v>
      </c>
      <c r="D22" s="245"/>
      <c r="E22" s="237"/>
      <c r="F22" s="238"/>
      <c r="G22" s="238"/>
      <c r="H22" s="236"/>
    </row>
    <row r="23" spans="1:8" ht="23.1" customHeight="1" thickBot="1">
      <c r="A23" s="564"/>
      <c r="B23" s="239" t="s">
        <v>208</v>
      </c>
      <c r="C23" s="235" t="s">
        <v>12</v>
      </c>
      <c r="D23" s="245"/>
      <c r="E23" s="237"/>
      <c r="F23" s="238"/>
      <c r="G23" s="238"/>
      <c r="H23" s="236"/>
    </row>
    <row r="24" spans="1:8" ht="23.1" customHeight="1" thickBot="1">
      <c r="A24" s="564"/>
      <c r="B24" s="240" t="s">
        <v>209</v>
      </c>
      <c r="C24" s="235" t="s">
        <v>12</v>
      </c>
      <c r="D24" s="245"/>
      <c r="E24" s="246"/>
      <c r="F24" s="247"/>
      <c r="G24" s="247"/>
      <c r="H24" s="248"/>
    </row>
    <row r="25" spans="1:8" ht="12.75" customHeight="1" thickBot="1">
      <c r="A25" s="564">
        <v>4</v>
      </c>
      <c r="B25" s="228" t="s">
        <v>210</v>
      </c>
      <c r="C25" s="229" t="s">
        <v>11</v>
      </c>
      <c r="D25" s="249"/>
      <c r="E25" s="231"/>
      <c r="F25" s="232"/>
      <c r="G25" s="232"/>
      <c r="H25" s="233"/>
    </row>
    <row r="26" spans="1:8" ht="23.1" customHeight="1" thickBot="1">
      <c r="A26" s="564"/>
      <c r="B26" s="234" t="s">
        <v>205</v>
      </c>
      <c r="C26" s="235" t="s">
        <v>12</v>
      </c>
      <c r="D26" s="250">
        <v>0</v>
      </c>
      <c r="E26" s="251">
        <v>0</v>
      </c>
      <c r="F26" s="252">
        <v>0</v>
      </c>
      <c r="G26" s="252">
        <f>E26+F26</f>
        <v>0</v>
      </c>
      <c r="H26" s="253">
        <f>D26-G26</f>
        <v>0</v>
      </c>
    </row>
    <row r="27" spans="1:8" ht="23.1" customHeight="1" thickBot="1">
      <c r="A27" s="564"/>
      <c r="B27" s="234" t="s">
        <v>206</v>
      </c>
      <c r="C27" s="235" t="s">
        <v>12</v>
      </c>
      <c r="D27" s="250">
        <v>0</v>
      </c>
      <c r="E27" s="251">
        <v>0</v>
      </c>
      <c r="F27" s="252">
        <v>0</v>
      </c>
      <c r="G27" s="252">
        <f t="shared" ref="G27:G47" si="0">E27+F27</f>
        <v>0</v>
      </c>
      <c r="H27" s="253">
        <f t="shared" ref="H27:H47" si="1">D27-G27</f>
        <v>0</v>
      </c>
    </row>
    <row r="28" spans="1:8" ht="23.1" customHeight="1" thickBot="1">
      <c r="A28" s="564"/>
      <c r="B28" s="234" t="s">
        <v>207</v>
      </c>
      <c r="C28" s="235" t="s">
        <v>12</v>
      </c>
      <c r="D28" s="250">
        <v>0</v>
      </c>
      <c r="E28" s="251">
        <v>0</v>
      </c>
      <c r="F28" s="252">
        <v>0</v>
      </c>
      <c r="G28" s="252">
        <f t="shared" si="0"/>
        <v>0</v>
      </c>
      <c r="H28" s="253">
        <f t="shared" si="1"/>
        <v>0</v>
      </c>
    </row>
    <row r="29" spans="1:8" ht="23.1" customHeight="1" thickBot="1">
      <c r="A29" s="564"/>
      <c r="B29" s="239" t="s">
        <v>208</v>
      </c>
      <c r="C29" s="235" t="s">
        <v>12</v>
      </c>
      <c r="D29" s="250">
        <v>0</v>
      </c>
      <c r="E29" s="251">
        <v>0</v>
      </c>
      <c r="F29" s="252">
        <v>0</v>
      </c>
      <c r="G29" s="252">
        <f t="shared" si="0"/>
        <v>0</v>
      </c>
      <c r="H29" s="253">
        <f t="shared" si="1"/>
        <v>0</v>
      </c>
    </row>
    <row r="30" spans="1:8" ht="23.1" customHeight="1" thickBot="1">
      <c r="A30" s="564"/>
      <c r="B30" s="240" t="s">
        <v>209</v>
      </c>
      <c r="C30" s="235" t="s">
        <v>12</v>
      </c>
      <c r="D30" s="250">
        <v>0</v>
      </c>
      <c r="E30" s="254">
        <v>0</v>
      </c>
      <c r="F30" s="255">
        <v>0</v>
      </c>
      <c r="G30" s="255">
        <f t="shared" si="0"/>
        <v>0</v>
      </c>
      <c r="H30" s="256">
        <f t="shared" si="1"/>
        <v>0</v>
      </c>
    </row>
    <row r="31" spans="1:8" ht="24.95" customHeight="1" thickBot="1">
      <c r="A31" s="227">
        <v>5</v>
      </c>
      <c r="B31" s="257" t="s">
        <v>74</v>
      </c>
      <c r="C31" s="258" t="s">
        <v>11</v>
      </c>
      <c r="D31" s="259"/>
      <c r="E31" s="260"/>
      <c r="F31" s="261"/>
      <c r="G31" s="261"/>
      <c r="H31" s="262"/>
    </row>
    <row r="32" spans="1:8" ht="21.95" customHeight="1" thickBot="1">
      <c r="A32" s="227">
        <v>6</v>
      </c>
      <c r="B32" s="263" t="s">
        <v>75</v>
      </c>
      <c r="C32" s="264" t="s">
        <v>21</v>
      </c>
      <c r="D32" s="265">
        <v>0</v>
      </c>
      <c r="E32" s="266">
        <v>0</v>
      </c>
      <c r="F32" s="267">
        <v>0</v>
      </c>
      <c r="G32" s="268">
        <f t="shared" si="0"/>
        <v>0</v>
      </c>
      <c r="H32" s="269">
        <f t="shared" si="1"/>
        <v>0</v>
      </c>
    </row>
    <row r="33" spans="1:11" ht="21.95" customHeight="1" thickBot="1">
      <c r="A33" s="227">
        <v>7</v>
      </c>
      <c r="B33" s="270" t="s">
        <v>211</v>
      </c>
      <c r="C33" s="264" t="s">
        <v>23</v>
      </c>
      <c r="D33" s="265">
        <v>192</v>
      </c>
      <c r="E33" s="266">
        <v>377</v>
      </c>
      <c r="F33" s="267">
        <v>0</v>
      </c>
      <c r="G33" s="268">
        <f t="shared" si="0"/>
        <v>377</v>
      </c>
      <c r="H33" s="269">
        <f t="shared" si="1"/>
        <v>-185</v>
      </c>
      <c r="J33">
        <v>27</v>
      </c>
      <c r="K33">
        <f>J33*0.3833</f>
        <v>10.3491</v>
      </c>
    </row>
    <row r="34" spans="1:11" ht="21.95" customHeight="1" thickBot="1">
      <c r="A34" s="227">
        <v>8</v>
      </c>
      <c r="B34" s="272" t="s">
        <v>212</v>
      </c>
      <c r="C34" s="264" t="s">
        <v>23</v>
      </c>
      <c r="D34" s="265">
        <v>96</v>
      </c>
      <c r="E34" s="266">
        <v>15</v>
      </c>
      <c r="F34" s="267">
        <v>0</v>
      </c>
      <c r="G34" s="268">
        <f t="shared" si="0"/>
        <v>15</v>
      </c>
      <c r="H34" s="269">
        <f t="shared" si="1"/>
        <v>81</v>
      </c>
      <c r="K34">
        <f>J33*0.1921</f>
        <v>5.1867000000000001</v>
      </c>
    </row>
    <row r="35" spans="1:11" ht="21.95" customHeight="1" thickBot="1">
      <c r="A35" s="227">
        <v>9</v>
      </c>
      <c r="B35" s="273" t="s">
        <v>213</v>
      </c>
      <c r="C35" s="258" t="s">
        <v>11</v>
      </c>
      <c r="D35" s="265">
        <v>0</v>
      </c>
      <c r="E35" s="266">
        <v>0</v>
      </c>
      <c r="F35" s="267">
        <v>0</v>
      </c>
      <c r="G35" s="268">
        <f t="shared" si="0"/>
        <v>0</v>
      </c>
      <c r="H35" s="269">
        <f t="shared" si="1"/>
        <v>0</v>
      </c>
    </row>
    <row r="36" spans="1:11" ht="21.95" customHeight="1" thickBot="1">
      <c r="A36" s="227">
        <v>10</v>
      </c>
      <c r="B36" s="8" t="s">
        <v>214</v>
      </c>
      <c r="C36" s="264" t="s">
        <v>26</v>
      </c>
      <c r="D36" s="265">
        <v>1</v>
      </c>
      <c r="E36" s="266">
        <v>1</v>
      </c>
      <c r="F36" s="267">
        <v>0</v>
      </c>
      <c r="G36" s="268">
        <f t="shared" si="0"/>
        <v>1</v>
      </c>
      <c r="H36" s="269">
        <f t="shared" si="1"/>
        <v>0</v>
      </c>
      <c r="I36" s="275"/>
    </row>
    <row r="37" spans="1:11" ht="21.95" customHeight="1" thickBot="1">
      <c r="A37" s="227">
        <v>11</v>
      </c>
      <c r="B37" s="8" t="s">
        <v>76</v>
      </c>
      <c r="C37" s="274" t="s">
        <v>23</v>
      </c>
      <c r="D37" s="265">
        <v>500</v>
      </c>
      <c r="E37" s="266">
        <v>977</v>
      </c>
      <c r="F37" s="267">
        <v>0</v>
      </c>
      <c r="G37" s="268">
        <f t="shared" si="0"/>
        <v>977</v>
      </c>
      <c r="H37" s="269">
        <f t="shared" si="1"/>
        <v>-477</v>
      </c>
    </row>
    <row r="38" spans="1:11" ht="21.95" customHeight="1" thickBot="1">
      <c r="A38" s="227">
        <v>12</v>
      </c>
      <c r="B38" s="8" t="s">
        <v>215</v>
      </c>
      <c r="C38" s="274" t="s">
        <v>23</v>
      </c>
      <c r="D38" s="265">
        <v>500</v>
      </c>
      <c r="E38" s="266">
        <v>977</v>
      </c>
      <c r="F38" s="267">
        <v>0</v>
      </c>
      <c r="G38" s="268">
        <f t="shared" si="0"/>
        <v>977</v>
      </c>
      <c r="H38" s="269">
        <f t="shared" si="1"/>
        <v>-477</v>
      </c>
      <c r="I38" s="275">
        <f>G39+G33+G34</f>
        <v>977</v>
      </c>
    </row>
    <row r="39" spans="1:11" ht="21.95" customHeight="1" thickBot="1">
      <c r="A39" s="227">
        <v>13</v>
      </c>
      <c r="B39" s="8" t="s">
        <v>216</v>
      </c>
      <c r="C39" s="274" t="s">
        <v>23</v>
      </c>
      <c r="D39" s="265">
        <v>212</v>
      </c>
      <c r="E39" s="266">
        <v>585</v>
      </c>
      <c r="F39" s="267">
        <v>0</v>
      </c>
      <c r="G39" s="268">
        <f t="shared" si="0"/>
        <v>585</v>
      </c>
      <c r="H39" s="269">
        <f t="shared" si="1"/>
        <v>-373</v>
      </c>
      <c r="I39" s="275">
        <f>F39+F34+F33</f>
        <v>0</v>
      </c>
      <c r="K39">
        <f>J33*0.4246</f>
        <v>11.4642</v>
      </c>
    </row>
    <row r="40" spans="1:11" ht="21.95" customHeight="1" thickBot="1">
      <c r="A40" s="227">
        <v>14</v>
      </c>
      <c r="B40" s="8" t="s">
        <v>217</v>
      </c>
      <c r="C40" s="274" t="s">
        <v>23</v>
      </c>
      <c r="D40" s="265">
        <v>500</v>
      </c>
      <c r="E40" s="266">
        <v>0</v>
      </c>
      <c r="F40" s="267">
        <v>977</v>
      </c>
      <c r="G40" s="268">
        <f t="shared" si="0"/>
        <v>977</v>
      </c>
      <c r="H40" s="269">
        <f t="shared" si="1"/>
        <v>-477</v>
      </c>
    </row>
    <row r="41" spans="1:11" ht="21.95" customHeight="1" thickBot="1">
      <c r="A41" s="227">
        <v>15</v>
      </c>
      <c r="B41" s="8" t="s">
        <v>218</v>
      </c>
      <c r="C41" s="274" t="s">
        <v>23</v>
      </c>
      <c r="D41" s="265">
        <v>500</v>
      </c>
      <c r="E41" s="266">
        <v>977</v>
      </c>
      <c r="F41" s="267">
        <v>0</v>
      </c>
      <c r="G41" s="268">
        <f t="shared" si="0"/>
        <v>977</v>
      </c>
      <c r="H41" s="269">
        <f t="shared" si="1"/>
        <v>-477</v>
      </c>
    </row>
    <row r="42" spans="1:11" ht="21.95" customHeight="1" thickBot="1">
      <c r="A42" s="227">
        <v>16</v>
      </c>
      <c r="B42" s="8" t="s">
        <v>219</v>
      </c>
      <c r="C42" s="274" t="s">
        <v>23</v>
      </c>
      <c r="D42" s="265">
        <v>25</v>
      </c>
      <c r="E42" s="266">
        <v>49</v>
      </c>
      <c r="F42" s="267">
        <v>0</v>
      </c>
      <c r="G42" s="268">
        <f t="shared" si="0"/>
        <v>49</v>
      </c>
      <c r="H42" s="269">
        <f t="shared" si="1"/>
        <v>-24</v>
      </c>
    </row>
    <row r="43" spans="1:11" ht="21.95" customHeight="1" thickBot="1">
      <c r="A43" s="227">
        <v>17</v>
      </c>
      <c r="B43" s="8" t="s">
        <v>220</v>
      </c>
      <c r="C43" s="274" t="s">
        <v>23</v>
      </c>
      <c r="D43" s="265">
        <v>500</v>
      </c>
      <c r="E43" s="266">
        <v>977</v>
      </c>
      <c r="F43" s="267">
        <v>0</v>
      </c>
      <c r="G43" s="268">
        <f t="shared" si="0"/>
        <v>977</v>
      </c>
      <c r="H43" s="269">
        <f t="shared" si="1"/>
        <v>-477</v>
      </c>
    </row>
    <row r="44" spans="1:11" ht="21.95" customHeight="1" thickBot="1">
      <c r="A44" s="227">
        <v>18</v>
      </c>
      <c r="B44" s="8" t="s">
        <v>221</v>
      </c>
      <c r="C44" s="274" t="s">
        <v>27</v>
      </c>
      <c r="D44" s="265">
        <v>5</v>
      </c>
      <c r="E44" s="266">
        <v>10</v>
      </c>
      <c r="F44" s="267">
        <v>0</v>
      </c>
      <c r="G44" s="268">
        <f t="shared" si="0"/>
        <v>10</v>
      </c>
      <c r="H44" s="269">
        <f t="shared" si="1"/>
        <v>-5</v>
      </c>
    </row>
    <row r="45" spans="1:11" ht="21.95" customHeight="1" thickBot="1">
      <c r="A45" s="227">
        <v>19</v>
      </c>
      <c r="B45" s="8" t="s">
        <v>222</v>
      </c>
      <c r="C45" s="274" t="s">
        <v>23</v>
      </c>
      <c r="D45" s="265">
        <v>500</v>
      </c>
      <c r="E45" s="266">
        <v>977</v>
      </c>
      <c r="F45" s="267">
        <v>0</v>
      </c>
      <c r="G45" s="268">
        <f t="shared" si="0"/>
        <v>977</v>
      </c>
      <c r="H45" s="269">
        <f t="shared" si="1"/>
        <v>-477</v>
      </c>
    </row>
    <row r="46" spans="1:11" ht="21.95" customHeight="1" thickBot="1">
      <c r="A46" s="227">
        <v>20</v>
      </c>
      <c r="B46" s="8" t="s">
        <v>78</v>
      </c>
      <c r="C46" s="274" t="s">
        <v>23</v>
      </c>
      <c r="D46" s="265">
        <v>500</v>
      </c>
      <c r="E46" s="266">
        <v>977</v>
      </c>
      <c r="F46" s="267">
        <v>0</v>
      </c>
      <c r="G46" s="268">
        <f t="shared" si="0"/>
        <v>977</v>
      </c>
      <c r="H46" s="269">
        <f t="shared" si="1"/>
        <v>-477</v>
      </c>
    </row>
    <row r="47" spans="1:11" ht="21.95" customHeight="1" thickBot="1">
      <c r="A47" s="227">
        <v>21</v>
      </c>
      <c r="B47" s="8" t="s">
        <v>223</v>
      </c>
      <c r="C47" s="274" t="s">
        <v>23</v>
      </c>
      <c r="D47" s="265">
        <v>500</v>
      </c>
      <c r="E47" s="266">
        <v>0</v>
      </c>
      <c r="F47" s="267">
        <v>977</v>
      </c>
      <c r="G47" s="268">
        <f t="shared" si="0"/>
        <v>977</v>
      </c>
      <c r="H47" s="269">
        <f t="shared" si="1"/>
        <v>-477</v>
      </c>
    </row>
    <row r="48" spans="1:11" ht="21.95" customHeight="1" thickBot="1">
      <c r="A48" s="227">
        <v>22</v>
      </c>
      <c r="B48" s="8" t="s">
        <v>224</v>
      </c>
      <c r="C48" s="274" t="s">
        <v>23</v>
      </c>
      <c r="D48" s="259"/>
      <c r="E48" s="276"/>
      <c r="F48" s="277"/>
      <c r="G48" s="277"/>
      <c r="H48" s="278"/>
    </row>
    <row r="49" spans="1:8">
      <c r="A49" s="279"/>
      <c r="B49" s="280" t="s">
        <v>262</v>
      </c>
      <c r="C49" s="551" t="s">
        <v>226</v>
      </c>
      <c r="D49" s="552"/>
      <c r="E49" s="552"/>
      <c r="F49" s="533" t="s">
        <v>227</v>
      </c>
      <c r="G49" s="563"/>
      <c r="H49" s="563"/>
    </row>
    <row r="50" spans="1:8">
      <c r="A50" s="279"/>
      <c r="B50" s="281" t="s">
        <v>263</v>
      </c>
      <c r="C50" s="550" t="s">
        <v>229</v>
      </c>
      <c r="D50" s="533"/>
      <c r="E50" s="533"/>
      <c r="F50" s="550" t="s">
        <v>230</v>
      </c>
      <c r="G50" s="533"/>
      <c r="H50" s="533"/>
    </row>
  </sheetData>
  <mergeCells count="19">
    <mergeCell ref="B1:H1"/>
    <mergeCell ref="A2:H2"/>
    <mergeCell ref="A3:A6"/>
    <mergeCell ref="B3:B6"/>
    <mergeCell ref="C3:D4"/>
    <mergeCell ref="E3:E6"/>
    <mergeCell ref="C50:E50"/>
    <mergeCell ref="F50:H50"/>
    <mergeCell ref="F3:F6"/>
    <mergeCell ref="G3:G6"/>
    <mergeCell ref="A7:A12"/>
    <mergeCell ref="A13:A18"/>
    <mergeCell ref="A19:A24"/>
    <mergeCell ref="A25:A30"/>
    <mergeCell ref="H3:H6"/>
    <mergeCell ref="C5:C6"/>
    <mergeCell ref="D5:D6"/>
    <mergeCell ref="C49:E49"/>
    <mergeCell ref="F49:H49"/>
  </mergeCells>
  <phoneticPr fontId="3" type="noConversion"/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M50"/>
  <sheetViews>
    <sheetView topLeftCell="A25" workbookViewId="0">
      <selection activeCell="E35" sqref="E35"/>
    </sheetView>
  </sheetViews>
  <sheetFormatPr defaultRowHeight="12.75"/>
  <cols>
    <col min="1" max="1" width="4.140625" customWidth="1"/>
    <col min="2" max="2" width="65.7109375" customWidth="1"/>
    <col min="3" max="5" width="9.7109375" customWidth="1"/>
    <col min="7" max="7" width="9" customWidth="1"/>
    <col min="8" max="8" width="8.7109375" customWidth="1"/>
    <col min="9" max="13" width="9.140625" hidden="1" customWidth="1"/>
  </cols>
  <sheetData>
    <row r="1" spans="1:8">
      <c r="A1" s="225" t="s">
        <v>0</v>
      </c>
      <c r="B1" s="565" t="s">
        <v>197</v>
      </c>
      <c r="C1" s="565"/>
      <c r="D1" s="565"/>
      <c r="E1" s="565"/>
      <c r="F1" s="565"/>
      <c r="G1" s="565"/>
      <c r="H1" s="565"/>
    </row>
    <row r="2" spans="1:8" ht="13.5" thickBot="1">
      <c r="A2" s="566" t="s">
        <v>264</v>
      </c>
      <c r="B2" s="566"/>
      <c r="C2" s="566"/>
      <c r="D2" s="566"/>
      <c r="E2" s="566"/>
      <c r="F2" s="566"/>
      <c r="G2" s="566"/>
      <c r="H2" s="566"/>
    </row>
    <row r="3" spans="1:8" ht="15" customHeight="1">
      <c r="A3" s="567" t="s">
        <v>1</v>
      </c>
      <c r="B3" s="541" t="s">
        <v>199</v>
      </c>
      <c r="C3" s="571" t="s">
        <v>3</v>
      </c>
      <c r="D3" s="572"/>
      <c r="E3" s="575" t="s">
        <v>200</v>
      </c>
      <c r="F3" s="553" t="s">
        <v>201</v>
      </c>
      <c r="G3" s="553" t="s">
        <v>202</v>
      </c>
      <c r="H3" s="558" t="s">
        <v>203</v>
      </c>
    </row>
    <row r="4" spans="1:8" ht="15" customHeight="1">
      <c r="A4" s="568"/>
      <c r="B4" s="549"/>
      <c r="C4" s="573"/>
      <c r="D4" s="574"/>
      <c r="E4" s="576"/>
      <c r="F4" s="554"/>
      <c r="G4" s="554"/>
      <c r="H4" s="559"/>
    </row>
    <row r="5" spans="1:8" ht="15" customHeight="1">
      <c r="A5" s="568"/>
      <c r="B5" s="549"/>
      <c r="C5" s="561" t="s">
        <v>52</v>
      </c>
      <c r="D5" s="556" t="s">
        <v>204</v>
      </c>
      <c r="E5" s="576"/>
      <c r="F5" s="554"/>
      <c r="G5" s="554"/>
      <c r="H5" s="559"/>
    </row>
    <row r="6" spans="1:8" ht="15" customHeight="1" thickBot="1">
      <c r="A6" s="569"/>
      <c r="B6" s="570"/>
      <c r="C6" s="562"/>
      <c r="D6" s="557"/>
      <c r="E6" s="577"/>
      <c r="F6" s="555"/>
      <c r="G6" s="555"/>
      <c r="H6" s="560"/>
    </row>
    <row r="7" spans="1:8" ht="12.75" customHeight="1" thickBot="1">
      <c r="A7" s="564">
        <v>1</v>
      </c>
      <c r="B7" s="228" t="s">
        <v>70</v>
      </c>
      <c r="C7" s="229" t="s">
        <v>11</v>
      </c>
      <c r="D7" s="230"/>
      <c r="E7" s="231"/>
      <c r="F7" s="232"/>
      <c r="G7" s="232"/>
      <c r="H7" s="233"/>
    </row>
    <row r="8" spans="1:8" ht="23.1" customHeight="1" thickBot="1">
      <c r="A8" s="564"/>
      <c r="B8" s="234" t="s">
        <v>205</v>
      </c>
      <c r="C8" s="235" t="s">
        <v>12</v>
      </c>
      <c r="D8" s="236"/>
      <c r="E8" s="237"/>
      <c r="F8" s="238"/>
      <c r="G8" s="238"/>
      <c r="H8" s="236"/>
    </row>
    <row r="9" spans="1:8" ht="23.1" customHeight="1" thickBot="1">
      <c r="A9" s="564"/>
      <c r="B9" s="234" t="s">
        <v>206</v>
      </c>
      <c r="C9" s="235" t="s">
        <v>12</v>
      </c>
      <c r="D9" s="236"/>
      <c r="E9" s="237"/>
      <c r="F9" s="238"/>
      <c r="G9" s="238"/>
      <c r="H9" s="236"/>
    </row>
    <row r="10" spans="1:8" ht="23.1" customHeight="1" thickBot="1">
      <c r="A10" s="564"/>
      <c r="B10" s="234" t="s">
        <v>207</v>
      </c>
      <c r="C10" s="235" t="s">
        <v>12</v>
      </c>
      <c r="D10" s="236"/>
      <c r="E10" s="237"/>
      <c r="F10" s="238"/>
      <c r="G10" s="238"/>
      <c r="H10" s="236"/>
    </row>
    <row r="11" spans="1:8" ht="23.1" customHeight="1" thickBot="1">
      <c r="A11" s="564"/>
      <c r="B11" s="239" t="s">
        <v>208</v>
      </c>
      <c r="C11" s="235" t="s">
        <v>12</v>
      </c>
      <c r="D11" s="236"/>
      <c r="E11" s="237"/>
      <c r="F11" s="238"/>
      <c r="G11" s="238"/>
      <c r="H11" s="236"/>
    </row>
    <row r="12" spans="1:8" ht="23.1" customHeight="1" thickBot="1">
      <c r="A12" s="564"/>
      <c r="B12" s="240" t="s">
        <v>209</v>
      </c>
      <c r="C12" s="235" t="s">
        <v>12</v>
      </c>
      <c r="D12" s="236"/>
      <c r="E12" s="241"/>
      <c r="F12" s="242"/>
      <c r="G12" s="242"/>
      <c r="H12" s="243"/>
    </row>
    <row r="13" spans="1:8" ht="12.75" customHeight="1" thickBot="1">
      <c r="A13" s="564">
        <v>2</v>
      </c>
      <c r="B13" s="228" t="s">
        <v>71</v>
      </c>
      <c r="C13" s="229" t="s">
        <v>11</v>
      </c>
      <c r="D13" s="230"/>
      <c r="E13" s="231"/>
      <c r="F13" s="232"/>
      <c r="G13" s="232"/>
      <c r="H13" s="233"/>
    </row>
    <row r="14" spans="1:8" ht="23.1" customHeight="1" thickBot="1">
      <c r="A14" s="564"/>
      <c r="B14" s="234" t="s">
        <v>205</v>
      </c>
      <c r="C14" s="235" t="s">
        <v>12</v>
      </c>
      <c r="D14" s="236"/>
      <c r="E14" s="237"/>
      <c r="F14" s="238"/>
      <c r="G14" s="238"/>
      <c r="H14" s="236"/>
    </row>
    <row r="15" spans="1:8" ht="23.1" customHeight="1" thickBot="1">
      <c r="A15" s="564"/>
      <c r="B15" s="234" t="s">
        <v>206</v>
      </c>
      <c r="C15" s="235" t="s">
        <v>12</v>
      </c>
      <c r="D15" s="236"/>
      <c r="E15" s="237"/>
      <c r="F15" s="238"/>
      <c r="G15" s="238"/>
      <c r="H15" s="236"/>
    </row>
    <row r="16" spans="1:8" ht="23.1" customHeight="1" thickBot="1">
      <c r="A16" s="564"/>
      <c r="B16" s="234" t="s">
        <v>207</v>
      </c>
      <c r="C16" s="235" t="s">
        <v>12</v>
      </c>
      <c r="D16" s="236"/>
      <c r="E16" s="237"/>
      <c r="F16" s="238"/>
      <c r="G16" s="238"/>
      <c r="H16" s="236"/>
    </row>
    <row r="17" spans="1:8" ht="23.1" customHeight="1" thickBot="1">
      <c r="A17" s="564"/>
      <c r="B17" s="239" t="s">
        <v>208</v>
      </c>
      <c r="C17" s="235" t="s">
        <v>12</v>
      </c>
      <c r="D17" s="236"/>
      <c r="E17" s="237"/>
      <c r="F17" s="238"/>
      <c r="G17" s="238"/>
      <c r="H17" s="236"/>
    </row>
    <row r="18" spans="1:8" ht="23.1" customHeight="1" thickBot="1">
      <c r="A18" s="564"/>
      <c r="B18" s="240" t="s">
        <v>209</v>
      </c>
      <c r="C18" s="235" t="s">
        <v>12</v>
      </c>
      <c r="D18" s="236"/>
      <c r="E18" s="241"/>
      <c r="F18" s="242"/>
      <c r="G18" s="242"/>
      <c r="H18" s="243"/>
    </row>
    <row r="19" spans="1:8" ht="12.75" customHeight="1" thickBot="1">
      <c r="A19" s="564">
        <v>3</v>
      </c>
      <c r="B19" s="228" t="s">
        <v>72</v>
      </c>
      <c r="C19" s="229" t="s">
        <v>11</v>
      </c>
      <c r="D19" s="244"/>
      <c r="E19" s="231"/>
      <c r="F19" s="232"/>
      <c r="G19" s="232"/>
      <c r="H19" s="233"/>
    </row>
    <row r="20" spans="1:8" ht="23.1" customHeight="1" thickBot="1">
      <c r="A20" s="564"/>
      <c r="B20" s="234" t="s">
        <v>205</v>
      </c>
      <c r="C20" s="235" t="s">
        <v>12</v>
      </c>
      <c r="D20" s="245"/>
      <c r="E20" s="237"/>
      <c r="F20" s="238"/>
      <c r="G20" s="238"/>
      <c r="H20" s="236"/>
    </row>
    <row r="21" spans="1:8" ht="23.1" customHeight="1" thickBot="1">
      <c r="A21" s="564"/>
      <c r="B21" s="234" t="s">
        <v>206</v>
      </c>
      <c r="C21" s="235" t="s">
        <v>12</v>
      </c>
      <c r="D21" s="245"/>
      <c r="E21" s="237"/>
      <c r="F21" s="238"/>
      <c r="G21" s="238"/>
      <c r="H21" s="236"/>
    </row>
    <row r="22" spans="1:8" ht="23.1" customHeight="1" thickBot="1">
      <c r="A22" s="564"/>
      <c r="B22" s="234" t="s">
        <v>207</v>
      </c>
      <c r="C22" s="235" t="s">
        <v>12</v>
      </c>
      <c r="D22" s="245"/>
      <c r="E22" s="237"/>
      <c r="F22" s="238"/>
      <c r="G22" s="238"/>
      <c r="H22" s="236"/>
    </row>
    <row r="23" spans="1:8" ht="23.1" customHeight="1" thickBot="1">
      <c r="A23" s="564"/>
      <c r="B23" s="239" t="s">
        <v>208</v>
      </c>
      <c r="C23" s="235" t="s">
        <v>12</v>
      </c>
      <c r="D23" s="245"/>
      <c r="E23" s="237"/>
      <c r="F23" s="238"/>
      <c r="G23" s="238"/>
      <c r="H23" s="236"/>
    </row>
    <row r="24" spans="1:8" ht="23.1" customHeight="1" thickBot="1">
      <c r="A24" s="564"/>
      <c r="B24" s="240" t="s">
        <v>209</v>
      </c>
      <c r="C24" s="235" t="s">
        <v>12</v>
      </c>
      <c r="D24" s="245"/>
      <c r="E24" s="246"/>
      <c r="F24" s="247"/>
      <c r="G24" s="247"/>
      <c r="H24" s="248"/>
    </row>
    <row r="25" spans="1:8" ht="12.75" customHeight="1" thickBot="1">
      <c r="A25" s="564">
        <v>4</v>
      </c>
      <c r="B25" s="228" t="s">
        <v>210</v>
      </c>
      <c r="C25" s="229" t="s">
        <v>11</v>
      </c>
      <c r="D25" s="249"/>
      <c r="E25" s="231"/>
      <c r="F25" s="232"/>
      <c r="G25" s="232"/>
      <c r="H25" s="233"/>
    </row>
    <row r="26" spans="1:8" ht="23.1" customHeight="1" thickBot="1">
      <c r="A26" s="564"/>
      <c r="B26" s="234" t="s">
        <v>205</v>
      </c>
      <c r="C26" s="235" t="s">
        <v>12</v>
      </c>
      <c r="D26" s="250">
        <v>0</v>
      </c>
      <c r="E26" s="251">
        <v>0</v>
      </c>
      <c r="F26" s="252">
        <v>0</v>
      </c>
      <c r="G26" s="252">
        <f>E26+F26</f>
        <v>0</v>
      </c>
      <c r="H26" s="253">
        <f>D26-G26</f>
        <v>0</v>
      </c>
    </row>
    <row r="27" spans="1:8" ht="23.1" customHeight="1" thickBot="1">
      <c r="A27" s="564"/>
      <c r="B27" s="234" t="s">
        <v>206</v>
      </c>
      <c r="C27" s="235" t="s">
        <v>12</v>
      </c>
      <c r="D27" s="250">
        <v>0</v>
      </c>
      <c r="E27" s="251">
        <v>0</v>
      </c>
      <c r="F27" s="252">
        <v>0</v>
      </c>
      <c r="G27" s="252">
        <f t="shared" ref="G27:G47" si="0">E27+F27</f>
        <v>0</v>
      </c>
      <c r="H27" s="253">
        <f t="shared" ref="H27:H47" si="1">D27-G27</f>
        <v>0</v>
      </c>
    </row>
    <row r="28" spans="1:8" ht="23.1" customHeight="1" thickBot="1">
      <c r="A28" s="564"/>
      <c r="B28" s="234" t="s">
        <v>207</v>
      </c>
      <c r="C28" s="235" t="s">
        <v>12</v>
      </c>
      <c r="D28" s="250">
        <v>0</v>
      </c>
      <c r="E28" s="251">
        <v>0</v>
      </c>
      <c r="F28" s="252">
        <v>0</v>
      </c>
      <c r="G28" s="252">
        <f t="shared" si="0"/>
        <v>0</v>
      </c>
      <c r="H28" s="253">
        <f t="shared" si="1"/>
        <v>0</v>
      </c>
    </row>
    <row r="29" spans="1:8" ht="23.1" customHeight="1" thickBot="1">
      <c r="A29" s="564"/>
      <c r="B29" s="239" t="s">
        <v>208</v>
      </c>
      <c r="C29" s="235" t="s">
        <v>12</v>
      </c>
      <c r="D29" s="250">
        <v>0</v>
      </c>
      <c r="E29" s="251">
        <v>0</v>
      </c>
      <c r="F29" s="252">
        <v>0</v>
      </c>
      <c r="G29" s="252">
        <f t="shared" si="0"/>
        <v>0</v>
      </c>
      <c r="H29" s="253">
        <f t="shared" si="1"/>
        <v>0</v>
      </c>
    </row>
    <row r="30" spans="1:8" ht="23.1" customHeight="1" thickBot="1">
      <c r="A30" s="564"/>
      <c r="B30" s="240" t="s">
        <v>209</v>
      </c>
      <c r="C30" s="235" t="s">
        <v>12</v>
      </c>
      <c r="D30" s="250">
        <v>0</v>
      </c>
      <c r="E30" s="254">
        <v>0</v>
      </c>
      <c r="F30" s="255">
        <v>0</v>
      </c>
      <c r="G30" s="255">
        <f t="shared" si="0"/>
        <v>0</v>
      </c>
      <c r="H30" s="256">
        <f t="shared" si="1"/>
        <v>0</v>
      </c>
    </row>
    <row r="31" spans="1:8" ht="24.95" customHeight="1" thickBot="1">
      <c r="A31" s="227">
        <v>5</v>
      </c>
      <c r="B31" s="257" t="s">
        <v>74</v>
      </c>
      <c r="C31" s="258" t="s">
        <v>11</v>
      </c>
      <c r="D31" s="259"/>
      <c r="E31" s="260"/>
      <c r="F31" s="261"/>
      <c r="G31" s="261"/>
      <c r="H31" s="262"/>
    </row>
    <row r="32" spans="1:8" ht="21.95" customHeight="1" thickBot="1">
      <c r="A32" s="227">
        <v>6</v>
      </c>
      <c r="B32" s="263" t="s">
        <v>75</v>
      </c>
      <c r="C32" s="264" t="s">
        <v>21</v>
      </c>
      <c r="D32" s="265">
        <v>0</v>
      </c>
      <c r="E32" s="266">
        <v>0</v>
      </c>
      <c r="F32" s="267">
        <v>0</v>
      </c>
      <c r="G32" s="268">
        <f t="shared" si="0"/>
        <v>0</v>
      </c>
      <c r="H32" s="269">
        <f t="shared" si="1"/>
        <v>0</v>
      </c>
    </row>
    <row r="33" spans="1:8" ht="21.95" customHeight="1" thickBot="1">
      <c r="A33" s="227">
        <v>7</v>
      </c>
      <c r="B33" s="270" t="s">
        <v>211</v>
      </c>
      <c r="C33" s="264" t="s">
        <v>23</v>
      </c>
      <c r="D33" s="265">
        <f>D37*0.3833</f>
        <v>229.98</v>
      </c>
      <c r="E33" s="266">
        <v>495</v>
      </c>
      <c r="F33" s="267">
        <v>0</v>
      </c>
      <c r="G33" s="268">
        <f t="shared" si="0"/>
        <v>495</v>
      </c>
      <c r="H33" s="269">
        <f t="shared" si="1"/>
        <v>-265.02</v>
      </c>
    </row>
    <row r="34" spans="1:8" ht="21.95" customHeight="1" thickBot="1">
      <c r="A34" s="227">
        <v>8</v>
      </c>
      <c r="B34" s="272" t="s">
        <v>212</v>
      </c>
      <c r="C34" s="264" t="s">
        <v>23</v>
      </c>
      <c r="D34" s="265">
        <f>D37*0.1921</f>
        <v>115.25999999999999</v>
      </c>
      <c r="E34" s="266">
        <v>0</v>
      </c>
      <c r="F34" s="267">
        <v>0</v>
      </c>
      <c r="G34" s="268">
        <f t="shared" si="0"/>
        <v>0</v>
      </c>
      <c r="H34" s="269">
        <f t="shared" si="1"/>
        <v>115.25999999999999</v>
      </c>
    </row>
    <row r="35" spans="1:8" ht="21.95" customHeight="1" thickBot="1">
      <c r="A35" s="227">
        <v>9</v>
      </c>
      <c r="B35" s="273" t="s">
        <v>213</v>
      </c>
      <c r="C35" s="258" t="s">
        <v>11</v>
      </c>
      <c r="D35" s="265">
        <v>60</v>
      </c>
      <c r="E35" s="266">
        <v>49</v>
      </c>
      <c r="F35" s="267">
        <v>0</v>
      </c>
      <c r="G35" s="268">
        <f t="shared" si="0"/>
        <v>49</v>
      </c>
      <c r="H35" s="269">
        <f t="shared" si="1"/>
        <v>11</v>
      </c>
    </row>
    <row r="36" spans="1:8" ht="21.95" customHeight="1" thickBot="1">
      <c r="A36" s="227">
        <v>10</v>
      </c>
      <c r="B36" s="8" t="s">
        <v>214</v>
      </c>
      <c r="C36" s="264" t="s">
        <v>26</v>
      </c>
      <c r="D36" s="265">
        <v>1</v>
      </c>
      <c r="E36" s="266">
        <v>1</v>
      </c>
      <c r="F36" s="267">
        <v>0</v>
      </c>
      <c r="G36" s="268">
        <f t="shared" si="0"/>
        <v>1</v>
      </c>
      <c r="H36" s="269">
        <f t="shared" si="1"/>
        <v>0</v>
      </c>
    </row>
    <row r="37" spans="1:8" ht="21.95" customHeight="1" thickBot="1">
      <c r="A37" s="227">
        <v>11</v>
      </c>
      <c r="B37" s="8" t="s">
        <v>76</v>
      </c>
      <c r="C37" s="274" t="s">
        <v>23</v>
      </c>
      <c r="D37" s="265">
        <v>600</v>
      </c>
      <c r="E37" s="266">
        <v>1227</v>
      </c>
      <c r="F37" s="267">
        <v>0</v>
      </c>
      <c r="G37" s="268">
        <f t="shared" si="0"/>
        <v>1227</v>
      </c>
      <c r="H37" s="269">
        <f t="shared" si="1"/>
        <v>-627</v>
      </c>
    </row>
    <row r="38" spans="1:8" ht="21.95" customHeight="1" thickBot="1">
      <c r="A38" s="227">
        <v>12</v>
      </c>
      <c r="B38" s="8" t="s">
        <v>215</v>
      </c>
      <c r="C38" s="274" t="s">
        <v>23</v>
      </c>
      <c r="D38" s="265">
        <v>600</v>
      </c>
      <c r="E38" s="266">
        <v>1227</v>
      </c>
      <c r="F38" s="267">
        <v>0</v>
      </c>
      <c r="G38" s="268">
        <f t="shared" si="0"/>
        <v>1227</v>
      </c>
      <c r="H38" s="269">
        <f t="shared" si="1"/>
        <v>-627</v>
      </c>
    </row>
    <row r="39" spans="1:8" ht="21.95" customHeight="1" thickBot="1">
      <c r="A39" s="227">
        <v>13</v>
      </c>
      <c r="B39" s="8" t="s">
        <v>216</v>
      </c>
      <c r="C39" s="274" t="s">
        <v>23</v>
      </c>
      <c r="D39" s="265">
        <f>D37*0.4246</f>
        <v>254.76</v>
      </c>
      <c r="E39" s="266">
        <v>732</v>
      </c>
      <c r="F39" s="267">
        <v>0</v>
      </c>
      <c r="G39" s="268">
        <f t="shared" si="0"/>
        <v>732</v>
      </c>
      <c r="H39" s="269">
        <f t="shared" si="1"/>
        <v>-477.24</v>
      </c>
    </row>
    <row r="40" spans="1:8" ht="21.95" customHeight="1" thickBot="1">
      <c r="A40" s="227">
        <v>14</v>
      </c>
      <c r="B40" s="8" t="s">
        <v>217</v>
      </c>
      <c r="C40" s="274" t="s">
        <v>23</v>
      </c>
      <c r="D40" s="265">
        <v>600</v>
      </c>
      <c r="E40" s="266">
        <v>0</v>
      </c>
      <c r="F40" s="267">
        <v>1227</v>
      </c>
      <c r="G40" s="268">
        <f t="shared" si="0"/>
        <v>1227</v>
      </c>
      <c r="H40" s="269">
        <f t="shared" si="1"/>
        <v>-627</v>
      </c>
    </row>
    <row r="41" spans="1:8" ht="21.95" customHeight="1" thickBot="1">
      <c r="A41" s="227">
        <v>15</v>
      </c>
      <c r="B41" s="8" t="s">
        <v>218</v>
      </c>
      <c r="C41" s="274" t="s">
        <v>23</v>
      </c>
      <c r="D41" s="265">
        <v>600</v>
      </c>
      <c r="E41" s="266">
        <v>1227</v>
      </c>
      <c r="F41" s="267">
        <v>0</v>
      </c>
      <c r="G41" s="268">
        <f t="shared" si="0"/>
        <v>1227</v>
      </c>
      <c r="H41" s="269">
        <f t="shared" si="1"/>
        <v>-627</v>
      </c>
    </row>
    <row r="42" spans="1:8" ht="21.95" customHeight="1" thickBot="1">
      <c r="A42" s="227">
        <v>16</v>
      </c>
      <c r="B42" s="8" t="s">
        <v>219</v>
      </c>
      <c r="C42" s="274" t="s">
        <v>23</v>
      </c>
      <c r="D42" s="265">
        <v>30</v>
      </c>
      <c r="E42" s="266">
        <v>0</v>
      </c>
      <c r="F42" s="267">
        <v>0</v>
      </c>
      <c r="G42" s="268">
        <f t="shared" si="0"/>
        <v>0</v>
      </c>
      <c r="H42" s="269">
        <f t="shared" si="1"/>
        <v>30</v>
      </c>
    </row>
    <row r="43" spans="1:8" ht="21.95" customHeight="1" thickBot="1">
      <c r="A43" s="227">
        <v>17</v>
      </c>
      <c r="B43" s="8" t="s">
        <v>220</v>
      </c>
      <c r="C43" s="274" t="s">
        <v>23</v>
      </c>
      <c r="D43" s="265">
        <v>600</v>
      </c>
      <c r="E43" s="266">
        <v>1227</v>
      </c>
      <c r="F43" s="267">
        <v>0</v>
      </c>
      <c r="G43" s="268">
        <f t="shared" si="0"/>
        <v>1227</v>
      </c>
      <c r="H43" s="269">
        <f t="shared" si="1"/>
        <v>-627</v>
      </c>
    </row>
    <row r="44" spans="1:8" ht="21.95" customHeight="1" thickBot="1">
      <c r="A44" s="227">
        <v>18</v>
      </c>
      <c r="B44" s="8" t="s">
        <v>221</v>
      </c>
      <c r="C44" s="274" t="s">
        <v>27</v>
      </c>
      <c r="D44" s="265">
        <v>6</v>
      </c>
      <c r="E44" s="266">
        <v>0</v>
      </c>
      <c r="F44" s="267">
        <v>13</v>
      </c>
      <c r="G44" s="268">
        <f t="shared" si="0"/>
        <v>13</v>
      </c>
      <c r="H44" s="269">
        <f t="shared" si="1"/>
        <v>-7</v>
      </c>
    </row>
    <row r="45" spans="1:8" ht="21.95" customHeight="1" thickBot="1">
      <c r="A45" s="227">
        <v>19</v>
      </c>
      <c r="B45" s="8" t="s">
        <v>222</v>
      </c>
      <c r="C45" s="274" t="s">
        <v>23</v>
      </c>
      <c r="D45" s="265">
        <v>600</v>
      </c>
      <c r="E45" s="266">
        <v>1227</v>
      </c>
      <c r="F45" s="267">
        <v>0</v>
      </c>
      <c r="G45" s="268">
        <f t="shared" si="0"/>
        <v>1227</v>
      </c>
      <c r="H45" s="269">
        <f t="shared" si="1"/>
        <v>-627</v>
      </c>
    </row>
    <row r="46" spans="1:8" ht="21.95" customHeight="1" thickBot="1">
      <c r="A46" s="227">
        <v>20</v>
      </c>
      <c r="B46" s="8" t="s">
        <v>78</v>
      </c>
      <c r="C46" s="274" t="s">
        <v>23</v>
      </c>
      <c r="D46" s="265">
        <v>600</v>
      </c>
      <c r="E46" s="266">
        <v>0</v>
      </c>
      <c r="F46" s="267">
        <v>1227</v>
      </c>
      <c r="G46" s="268">
        <f t="shared" si="0"/>
        <v>1227</v>
      </c>
      <c r="H46" s="269">
        <f t="shared" si="1"/>
        <v>-627</v>
      </c>
    </row>
    <row r="47" spans="1:8" ht="21.95" customHeight="1" thickBot="1">
      <c r="A47" s="227">
        <v>21</v>
      </c>
      <c r="B47" s="8" t="s">
        <v>223</v>
      </c>
      <c r="C47" s="274" t="s">
        <v>23</v>
      </c>
      <c r="D47" s="265">
        <v>600</v>
      </c>
      <c r="E47" s="266">
        <v>0</v>
      </c>
      <c r="F47" s="267">
        <v>1227</v>
      </c>
      <c r="G47" s="268">
        <f t="shared" si="0"/>
        <v>1227</v>
      </c>
      <c r="H47" s="269">
        <f t="shared" si="1"/>
        <v>-627</v>
      </c>
    </row>
    <row r="48" spans="1:8" ht="21.95" customHeight="1" thickBot="1">
      <c r="A48" s="227">
        <v>22</v>
      </c>
      <c r="B48" s="8" t="s">
        <v>224</v>
      </c>
      <c r="C48" s="274" t="s">
        <v>23</v>
      </c>
      <c r="D48" s="259"/>
      <c r="E48" s="276"/>
      <c r="F48" s="277"/>
      <c r="G48" s="277"/>
      <c r="H48" s="278"/>
    </row>
    <row r="49" spans="1:8">
      <c r="A49" s="279"/>
      <c r="B49" s="280" t="s">
        <v>265</v>
      </c>
      <c r="C49" s="551" t="s">
        <v>226</v>
      </c>
      <c r="D49" s="552"/>
      <c r="E49" s="552"/>
      <c r="F49" s="533" t="s">
        <v>227</v>
      </c>
      <c r="G49" s="563"/>
      <c r="H49" s="563"/>
    </row>
    <row r="50" spans="1:8">
      <c r="A50" s="279"/>
      <c r="B50" s="281" t="s">
        <v>266</v>
      </c>
      <c r="C50" s="550" t="s">
        <v>229</v>
      </c>
      <c r="D50" s="533"/>
      <c r="E50" s="533"/>
      <c r="F50" s="550" t="s">
        <v>230</v>
      </c>
      <c r="G50" s="533"/>
      <c r="H50" s="533"/>
    </row>
  </sheetData>
  <mergeCells count="19">
    <mergeCell ref="B1:H1"/>
    <mergeCell ref="A2:H2"/>
    <mergeCell ref="A3:A6"/>
    <mergeCell ref="B3:B6"/>
    <mergeCell ref="C3:D4"/>
    <mergeCell ref="E3:E6"/>
    <mergeCell ref="C50:E50"/>
    <mergeCell ref="F50:H50"/>
    <mergeCell ref="F3:F6"/>
    <mergeCell ref="G3:G6"/>
    <mergeCell ref="A7:A12"/>
    <mergeCell ref="A13:A18"/>
    <mergeCell ref="A19:A24"/>
    <mergeCell ref="A25:A30"/>
    <mergeCell ref="H3:H6"/>
    <mergeCell ref="C5:C6"/>
    <mergeCell ref="D5:D6"/>
    <mergeCell ref="C49:E49"/>
    <mergeCell ref="F49:H49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18</vt:i4>
      </vt:variant>
      <vt:variant>
        <vt:lpstr>Adlandırılmış Aralıklar</vt:lpstr>
      </vt:variant>
      <vt:variant>
        <vt:i4>10</vt:i4>
      </vt:variant>
    </vt:vector>
  </HeadingPairs>
  <TitlesOfParts>
    <vt:vector size="28" baseType="lpstr">
      <vt:lpstr>Kapak</vt:lpstr>
      <vt:lpstr>HAKEDİŞ_RAPOR</vt:lpstr>
      <vt:lpstr>Fiyatlandırılmışİşler</vt:lpstr>
      <vt:lpstr>hakediş özeti</vt:lpstr>
      <vt:lpstr>GİYC</vt:lpstr>
      <vt:lpstr>AKBULAK</vt:lpstr>
      <vt:lpstr>ALACA</vt:lpstr>
      <vt:lpstr>AYHAN</vt:lpstr>
      <vt:lpstr>HAMZALI</vt:lpstr>
      <vt:lpstr>İNKAYA</vt:lpstr>
      <vt:lpstr>KARAAGAC</vt:lpstr>
      <vt:lpstr>KARAORMAN</vt:lpstr>
      <vt:lpstr>KONUKLU</vt:lpstr>
      <vt:lpstr>YAKIT</vt:lpstr>
      <vt:lpstr>ÜNAL</vt:lpstr>
      <vt:lpstr>ÜCKUYU</vt:lpstr>
      <vt:lpstr>TEMRAN</vt:lpstr>
      <vt:lpstr>SALKIMLI</vt:lpstr>
      <vt:lpstr>AKBULAK!Yazdırma_Alanı</vt:lpstr>
      <vt:lpstr>ALACA!Yazdırma_Alanı</vt:lpstr>
      <vt:lpstr>AYHAN!Yazdırma_Alanı</vt:lpstr>
      <vt:lpstr>Fiyatlandırılmışİşler!Yazdırma_Alanı</vt:lpstr>
      <vt:lpstr>GİYC!Yazdırma_Alanı</vt:lpstr>
      <vt:lpstr>'hakediş özeti'!Yazdırma_Alanı</vt:lpstr>
      <vt:lpstr>KARAAGAC!Yazdırma_Alanı</vt:lpstr>
      <vt:lpstr>KARAORMAN!Yazdırma_Alanı</vt:lpstr>
      <vt:lpstr>KONUKLU!Yazdırma_Alanı</vt:lpstr>
      <vt:lpstr>TEMRAN!Yazdırma_Alanı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tk36020</cp:lastModifiedBy>
  <cp:lastPrinted>2013-12-23T07:34:46Z</cp:lastPrinted>
  <dcterms:created xsi:type="dcterms:W3CDTF">2006-12-04T08:24:48Z</dcterms:created>
  <dcterms:modified xsi:type="dcterms:W3CDTF">2015-06-25T10:46:56Z</dcterms:modified>
</cp:coreProperties>
</file>